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usVinicius\Dropbox\B_up\00NHCB\7002423-SAMARCO abastec dropbox\ADITIVO\Revisão NT-16\Entregues\"/>
    </mc:Choice>
  </mc:AlternateContent>
  <bookViews>
    <workbookView xWindow="0" yWindow="0" windowWidth="21600" windowHeight="9285" tabRatio="865"/>
  </bookViews>
  <sheets>
    <sheet name="Coment 1 - Avaliacao Serie" sheetId="20" r:id="rId1"/>
    <sheet name="Coment 1 - Calculo Eq" sheetId="19" r:id="rId2"/>
    <sheet name="Coment 1 - Comparacao Eq" sheetId="2" r:id="rId3"/>
    <sheet name="Coment 6 ii) e iii)" sheetId="10" r:id="rId4"/>
    <sheet name="Coment 8" sheetId="11" r:id="rId5"/>
  </sheets>
  <externalReferences>
    <externalReference r:id="rId6"/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30" i="20" l="1"/>
  <c r="AZ30" i="20"/>
  <c r="AY30" i="20"/>
  <c r="AX30" i="20"/>
  <c r="AW30" i="20"/>
  <c r="AV30" i="20"/>
  <c r="AU30" i="20"/>
  <c r="AT30" i="20"/>
  <c r="AS30" i="20"/>
  <c r="AR30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BC28" i="20"/>
  <c r="BC30" i="20" s="1"/>
  <c r="AK5" i="20"/>
  <c r="AJ5" i="20"/>
  <c r="AI5" i="20"/>
  <c r="AH5" i="20"/>
  <c r="AG5" i="20"/>
  <c r="AF5" i="20"/>
  <c r="AE5" i="20"/>
  <c r="AD5" i="20"/>
  <c r="AC5" i="20"/>
  <c r="AB5" i="20"/>
  <c r="AA5" i="20"/>
  <c r="Z5" i="20"/>
  <c r="Y5" i="20"/>
  <c r="X5" i="20"/>
  <c r="W5" i="20"/>
  <c r="V5" i="20"/>
  <c r="U5" i="20"/>
  <c r="T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AK4" i="20"/>
  <c r="AJ4" i="20"/>
  <c r="AI4" i="20"/>
  <c r="AH4" i="20"/>
  <c r="AG4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L61" i="19"/>
  <c r="K61" i="19"/>
  <c r="J61" i="19"/>
  <c r="L60" i="19"/>
  <c r="K60" i="19"/>
  <c r="J60" i="19"/>
  <c r="L59" i="19"/>
  <c r="K59" i="19"/>
  <c r="J59" i="19"/>
  <c r="L58" i="19"/>
  <c r="K58" i="19"/>
  <c r="J58" i="19"/>
  <c r="L57" i="19"/>
  <c r="K57" i="19"/>
  <c r="J57" i="19"/>
  <c r="N52" i="19"/>
  <c r="L52" i="19"/>
  <c r="K52" i="19"/>
  <c r="J52" i="19"/>
  <c r="L51" i="19"/>
  <c r="K51" i="19"/>
  <c r="J51" i="19"/>
  <c r="L50" i="19"/>
  <c r="K50" i="19"/>
  <c r="J50" i="19"/>
  <c r="L49" i="19"/>
  <c r="K49" i="19"/>
  <c r="J49" i="19"/>
  <c r="L48" i="19"/>
  <c r="K48" i="19"/>
  <c r="J48" i="19"/>
  <c r="L47" i="19"/>
  <c r="K47" i="19"/>
  <c r="J47" i="19"/>
  <c r="L46" i="19"/>
  <c r="K46" i="19"/>
  <c r="J46" i="19"/>
  <c r="L45" i="19"/>
  <c r="K45" i="19"/>
  <c r="J45" i="19"/>
  <c r="L44" i="19"/>
  <c r="K44" i="19"/>
  <c r="J44" i="19"/>
  <c r="L43" i="19"/>
  <c r="K43" i="19"/>
  <c r="J43" i="19"/>
  <c r="L42" i="19"/>
  <c r="K42" i="19"/>
  <c r="J42" i="19"/>
  <c r="L41" i="19"/>
  <c r="K41" i="19"/>
  <c r="J41" i="19"/>
  <c r="N40" i="19"/>
  <c r="L40" i="19"/>
  <c r="K40" i="19"/>
  <c r="J40" i="19"/>
  <c r="L39" i="19"/>
  <c r="K39" i="19"/>
  <c r="J39" i="19"/>
  <c r="L38" i="19"/>
  <c r="K38" i="19"/>
  <c r="J38" i="19"/>
  <c r="L37" i="19"/>
  <c r="K37" i="19"/>
  <c r="J37" i="19"/>
  <c r="L36" i="19"/>
  <c r="K36" i="19"/>
  <c r="J36" i="19"/>
  <c r="L35" i="19"/>
  <c r="K35" i="19"/>
  <c r="J35" i="19"/>
  <c r="L34" i="19"/>
  <c r="K34" i="19"/>
  <c r="J34" i="19"/>
  <c r="L33" i="19"/>
  <c r="K33" i="19"/>
  <c r="J33" i="19"/>
  <c r="L32" i="19"/>
  <c r="K32" i="19"/>
  <c r="J32" i="19"/>
  <c r="L31" i="19"/>
  <c r="K31" i="19"/>
  <c r="J31" i="19"/>
  <c r="L30" i="19"/>
  <c r="K30" i="19"/>
  <c r="J30" i="19"/>
  <c r="L29" i="19"/>
  <c r="K29" i="19"/>
  <c r="J29" i="19"/>
  <c r="L28" i="19"/>
  <c r="K28" i="19"/>
  <c r="J28" i="19"/>
  <c r="L27" i="19"/>
  <c r="K27" i="19"/>
  <c r="J27" i="19"/>
  <c r="L26" i="19"/>
  <c r="K26" i="19"/>
  <c r="J26" i="19"/>
  <c r="L25" i="19"/>
  <c r="K25" i="19"/>
  <c r="J25" i="19"/>
  <c r="L24" i="19"/>
  <c r="K24" i="19"/>
  <c r="J24" i="19"/>
  <c r="L23" i="19"/>
  <c r="K23" i="19"/>
  <c r="J23" i="19"/>
  <c r="L22" i="19"/>
  <c r="K22" i="19"/>
  <c r="J22" i="19"/>
  <c r="L21" i="19"/>
  <c r="K21" i="19"/>
  <c r="J21" i="19"/>
  <c r="L20" i="19"/>
  <c r="K20" i="19"/>
  <c r="J20" i="19"/>
  <c r="L19" i="19"/>
  <c r="K19" i="19"/>
  <c r="J19" i="19"/>
  <c r="L18" i="19"/>
  <c r="K18" i="19"/>
  <c r="J18" i="19"/>
  <c r="N17" i="19"/>
  <c r="L17" i="19"/>
  <c r="K17" i="19"/>
  <c r="J17" i="19"/>
  <c r="L16" i="19"/>
  <c r="K16" i="19"/>
  <c r="J16" i="19"/>
  <c r="L15" i="19"/>
  <c r="K15" i="19"/>
  <c r="J15" i="19"/>
  <c r="L14" i="19"/>
  <c r="K14" i="19"/>
  <c r="J14" i="19"/>
  <c r="L13" i="19"/>
  <c r="K13" i="19"/>
  <c r="J13" i="19"/>
  <c r="L12" i="19"/>
  <c r="K12" i="19"/>
  <c r="J12" i="19"/>
  <c r="L11" i="19"/>
  <c r="K11" i="19"/>
  <c r="J11" i="19"/>
  <c r="L10" i="19"/>
  <c r="K10" i="19"/>
  <c r="J10" i="19"/>
  <c r="L9" i="19"/>
  <c r="K9" i="19"/>
  <c r="J9" i="19"/>
  <c r="L8" i="19"/>
  <c r="K8" i="19"/>
  <c r="J8" i="19"/>
  <c r="L7" i="19"/>
  <c r="K7" i="19"/>
  <c r="J7" i="19"/>
  <c r="L6" i="19"/>
  <c r="K6" i="19"/>
  <c r="J6" i="19"/>
  <c r="L5" i="19"/>
  <c r="K5" i="19"/>
  <c r="J5" i="19"/>
  <c r="L4" i="19"/>
  <c r="K4" i="19"/>
  <c r="J4" i="19"/>
  <c r="G37" i="11" l="1"/>
  <c r="G47" i="11"/>
  <c r="G48" i="11"/>
  <c r="G46" i="11"/>
  <c r="G40" i="11"/>
  <c r="G41" i="11"/>
  <c r="G42" i="11"/>
  <c r="G43" i="11"/>
  <c r="G44" i="11"/>
  <c r="G39" i="11"/>
  <c r="G36" i="11"/>
  <c r="G35" i="11"/>
  <c r="G33" i="11"/>
  <c r="G32" i="11"/>
  <c r="G31" i="11"/>
  <c r="G30" i="11"/>
</calcChain>
</file>

<file path=xl/sharedStrings.xml><?xml version="1.0" encoding="utf-8"?>
<sst xmlns="http://schemas.openxmlformats.org/spreadsheetml/2006/main" count="756" uniqueCount="316">
  <si>
    <t>Rio Itueto</t>
  </si>
  <si>
    <t>Rio Manhuaçu</t>
  </si>
  <si>
    <t xml:space="preserve">Aimorés </t>
  </si>
  <si>
    <t>Nome do Manancial</t>
  </si>
  <si>
    <t>Área da sub-bacia (km²)</t>
  </si>
  <si>
    <t>Com regularização</t>
  </si>
  <si>
    <t>Vazão de outorga</t>
  </si>
  <si>
    <t>60% daVazão média (m³/s)</t>
  </si>
  <si>
    <t>50% da Q7,10 (m³/s)</t>
  </si>
  <si>
    <t>Córrego Gimirim</t>
  </si>
  <si>
    <t>A</t>
  </si>
  <si>
    <t>Rio Guandu</t>
  </si>
  <si>
    <t>Córrego Natividade</t>
  </si>
  <si>
    <t>ANTIGA</t>
  </si>
  <si>
    <t>média</t>
  </si>
  <si>
    <t>L/s</t>
  </si>
  <si>
    <t>Córrego Salgado</t>
  </si>
  <si>
    <t>Córrego do Chucha</t>
  </si>
  <si>
    <t>7,10</t>
  </si>
  <si>
    <t>Alpercata</t>
  </si>
  <si>
    <t>Manancial</t>
  </si>
  <si>
    <t>Área de drenagem (km²)</t>
  </si>
  <si>
    <t>Vazão outorgável com regularização (L/s)</t>
  </si>
  <si>
    <t>Vazão outorgável sem regularização</t>
  </si>
  <si>
    <t>NOVA</t>
  </si>
  <si>
    <t>(L/s)</t>
  </si>
  <si>
    <t>Córrego do Arroz</t>
  </si>
  <si>
    <t>Córrego do Esgoto Grande</t>
  </si>
  <si>
    <t>Córrego Preto</t>
  </si>
  <si>
    <t>Ribeirão Traíra</t>
  </si>
  <si>
    <t>Diff absoluta</t>
  </si>
  <si>
    <t>Baixo Guandu Sede</t>
  </si>
  <si>
    <t>sem regularização</t>
  </si>
  <si>
    <t>Córrego Água Limpa</t>
  </si>
  <si>
    <t>Diff Percentual</t>
  </si>
  <si>
    <t>Baixo Guandu mascarenhas</t>
  </si>
  <si>
    <t>Rio Mutum Preto</t>
  </si>
  <si>
    <t>Córrego Queixadão</t>
  </si>
  <si>
    <t>Córrego Olofote</t>
  </si>
  <si>
    <t>Barra Longa Barreto</t>
  </si>
  <si>
    <t>Córrego Barreto</t>
  </si>
  <si>
    <t>Córrego sem nome</t>
  </si>
  <si>
    <t>Barra Longa Gesteira</t>
  </si>
  <si>
    <t>Ribeirão Paciência</t>
  </si>
  <si>
    <t>Ribeirão do Dobra</t>
  </si>
  <si>
    <t>Sem nome</t>
  </si>
  <si>
    <t>Nascente</t>
  </si>
  <si>
    <t>Belo Oriente</t>
  </si>
  <si>
    <t>Córrego Café</t>
  </si>
  <si>
    <t>Córrego Presídio</t>
  </si>
  <si>
    <t>Córrego Vermelho</t>
  </si>
  <si>
    <t>Rio Santo Antônio</t>
  </si>
  <si>
    <t>Córrego do Bagre</t>
  </si>
  <si>
    <t>Rio Pancas</t>
  </si>
  <si>
    <t>Rio Santa Maria do Rio Doce</t>
  </si>
  <si>
    <t>Rio Santa Joana</t>
  </si>
  <si>
    <t>Rio São João Pequeno</t>
  </si>
  <si>
    <t>Fernandes Tourinho</t>
  </si>
  <si>
    <t>Córrego Boa Esperança</t>
  </si>
  <si>
    <t>Córrego Cachoeira</t>
  </si>
  <si>
    <t>Córrego Caparaó</t>
  </si>
  <si>
    <t>Córrego Peral</t>
  </si>
  <si>
    <t>Galileia</t>
  </si>
  <si>
    <t>Ribeirão Laranjeiras</t>
  </si>
  <si>
    <t>Ribeirão São Paulo</t>
  </si>
  <si>
    <t>Córrego Urucum</t>
  </si>
  <si>
    <t>Córrego São Tomé</t>
  </si>
  <si>
    <t>Gov. Valadares - Sede Eta Central</t>
  </si>
  <si>
    <t>Rio Suaçuí Grande</t>
  </si>
  <si>
    <t>Ribeirão da Onça</t>
  </si>
  <si>
    <t>Córrego do Capim</t>
  </si>
  <si>
    <t>Córrego do Moreira</t>
  </si>
  <si>
    <t>Córrego Ilha Brava</t>
  </si>
  <si>
    <t>Rio Corrente Grande</t>
  </si>
  <si>
    <t>Córrego Cardoso</t>
  </si>
  <si>
    <t>Córrego Esgoto Grande</t>
  </si>
  <si>
    <t>Gov. Valadares - Sede Eta Vila Isa</t>
  </si>
  <si>
    <t>Córrego Varetas</t>
  </si>
  <si>
    <t>-</t>
  </si>
  <si>
    <t>Córrego da Barata</t>
  </si>
  <si>
    <t>Gv - São Vitor</t>
  </si>
  <si>
    <t>Córrego Itaipava</t>
  </si>
  <si>
    <t>Ribeirão Santa Helena</t>
  </si>
  <si>
    <t>Manancial sem nome</t>
  </si>
  <si>
    <t>Itueta</t>
  </si>
  <si>
    <t>Córrego Quatisinho</t>
  </si>
  <si>
    <t>Córrego dos Quatis</t>
  </si>
  <si>
    <t>Linhares Sede</t>
  </si>
  <si>
    <t>Lagoa Nova</t>
  </si>
  <si>
    <t>Linhares Regencia</t>
  </si>
  <si>
    <t>Lagoa do Aguiar</t>
  </si>
  <si>
    <t>Mariana Camargos</t>
  </si>
  <si>
    <t>Córrego da Lavoura</t>
  </si>
  <si>
    <t>Córrego Camargo</t>
  </si>
  <si>
    <t>Mariana Paracatu de Baixo</t>
  </si>
  <si>
    <t>Ribeirão do Peixe</t>
  </si>
  <si>
    <t>Rio do Carmo</t>
  </si>
  <si>
    <t>2.461.43</t>
  </si>
  <si>
    <t>Córrego Coelho</t>
  </si>
  <si>
    <t>Córrego do Castro</t>
  </si>
  <si>
    <t>Pedras</t>
  </si>
  <si>
    <t>Maniana Pedras</t>
  </si>
  <si>
    <t>Ribeirão Águas Claras</t>
  </si>
  <si>
    <t>Córrego Pedras</t>
  </si>
  <si>
    <t>Marilandia Sede</t>
  </si>
  <si>
    <t>Rio Liberdade</t>
  </si>
  <si>
    <t>Córrego Taquaraçu</t>
  </si>
  <si>
    <t>Manancial 2</t>
  </si>
  <si>
    <t>Córrego da Prata</t>
  </si>
  <si>
    <t>Manancial 1</t>
  </si>
  <si>
    <t>Periquito Pedra Corrida</t>
  </si>
  <si>
    <t>Ribeirão Salão</t>
  </si>
  <si>
    <t>Córrego do Cemitério</t>
  </si>
  <si>
    <t>Resplendor Sede</t>
  </si>
  <si>
    <t>Córrego do Rufino</t>
  </si>
  <si>
    <t>Córrego do Cascalho</t>
  </si>
  <si>
    <t>Córrego Santana</t>
  </si>
  <si>
    <t>Córrego Barroso</t>
  </si>
  <si>
    <t>Córrego da Oncinha</t>
  </si>
  <si>
    <t>Córrego Cachoeirão</t>
  </si>
  <si>
    <t>Rio Eme</t>
  </si>
  <si>
    <t>Santana do Paraiso</t>
  </si>
  <si>
    <t>Córrego do Bueiro</t>
  </si>
  <si>
    <t>Afluente do Córrego Preto</t>
  </si>
  <si>
    <t>Córrego Entre-Folhas</t>
  </si>
  <si>
    <t>Tumiritinga Sede</t>
  </si>
  <si>
    <t>Córrego da Capivara</t>
  </si>
  <si>
    <t>Córrego Limoeiro</t>
  </si>
  <si>
    <t>Córrego Capivarinha</t>
  </si>
  <si>
    <t>Córrego Seco</t>
  </si>
  <si>
    <t>Córrego do Dezoito</t>
  </si>
  <si>
    <t>Tumiritinga S Tome do Rio Doce</t>
  </si>
  <si>
    <t>Córrego Pedra de Agosto</t>
  </si>
  <si>
    <t>Córrego Poço Dantas</t>
  </si>
  <si>
    <t>Código</t>
  </si>
  <si>
    <t>Nome</t>
  </si>
  <si>
    <t>Rio</t>
  </si>
  <si>
    <t>Município</t>
  </si>
  <si>
    <t>Área de Drenagem (km2)</t>
  </si>
  <si>
    <t>Vazão média de longo período (m³/s)</t>
  </si>
  <si>
    <t>Q95 (m³/s)</t>
  </si>
  <si>
    <t>Altitude (m)</t>
  </si>
  <si>
    <t>Q95/qmed</t>
  </si>
  <si>
    <t>Q90 (m³/s)</t>
  </si>
  <si>
    <t>Q710 (m³/s)</t>
  </si>
  <si>
    <t>FAZENDA PARAÍSO</t>
  </si>
  <si>
    <t>BAIXO GUANDU</t>
  </si>
  <si>
    <t>RIO GUANDU</t>
  </si>
  <si>
    <t>SÃO SEBASTIÃO DA ENCRUZILHADA</t>
  </si>
  <si>
    <t>RIO MANHUAÇU</t>
  </si>
  <si>
    <t>AIMORÉS</t>
  </si>
  <si>
    <t>Q7,10</t>
  </si>
  <si>
    <t>Q90</t>
  </si>
  <si>
    <t>Regularização Q7,10</t>
  </si>
  <si>
    <t>Regularização Q90</t>
  </si>
  <si>
    <t>Nova equação</t>
  </si>
  <si>
    <t>Vazão outorgável sem regularização (L/s)</t>
  </si>
  <si>
    <t>Colatina Sede</t>
  </si>
  <si>
    <t>Demanda</t>
  </si>
  <si>
    <t>Córrego Vala Grande</t>
  </si>
  <si>
    <t>posto</t>
  </si>
  <si>
    <t>Q Sub</t>
  </si>
  <si>
    <t xml:space="preserve"> --&gt;</t>
  </si>
  <si>
    <t>60% do tempo</t>
  </si>
  <si>
    <t>63% do tempo</t>
  </si>
  <si>
    <t>Q50</t>
  </si>
  <si>
    <t>Q90/Q50</t>
  </si>
  <si>
    <t>Qmlp</t>
  </si>
  <si>
    <t>Aimorés</t>
  </si>
  <si>
    <t>MUNICÍPIO</t>
  </si>
  <si>
    <t>SEDE / LOCALIDADE</t>
  </si>
  <si>
    <t>Vazão meta (L/s)</t>
  </si>
  <si>
    <t>Alternativa sugerida neste estudo</t>
  </si>
  <si>
    <t>Santo Antônio do Rio Doce (Mauá)</t>
  </si>
  <si>
    <t>Poço profundo</t>
  </si>
  <si>
    <t>Sede</t>
  </si>
  <si>
    <t>Barra Longa</t>
  </si>
  <si>
    <t>Gesteira</t>
  </si>
  <si>
    <t>Barreto</t>
  </si>
  <si>
    <t>Perpétuo Socorro</t>
  </si>
  <si>
    <t>Uso conjunto dos 2 poços profundos e do Córrego do Café</t>
  </si>
  <si>
    <t>Senhora da Penha</t>
  </si>
  <si>
    <t>Galiléia</t>
  </si>
  <si>
    <t>Poços profundos</t>
  </si>
  <si>
    <t>Governador Valadares</t>
  </si>
  <si>
    <t>São Vitor</t>
  </si>
  <si>
    <t>Uso em conjunto do Córrego do Barata, córrego Quatisinho e poços profundos</t>
  </si>
  <si>
    <t>Linhares</t>
  </si>
  <si>
    <t>Regência</t>
  </si>
  <si>
    <t>Mariana</t>
  </si>
  <si>
    <t>Camargos</t>
  </si>
  <si>
    <t>Paracatu de Baixo</t>
  </si>
  <si>
    <t>Marilândia</t>
  </si>
  <si>
    <t>Boninsegna</t>
  </si>
  <si>
    <t>Periquito</t>
  </si>
  <si>
    <t>Pedra Corrida</t>
  </si>
  <si>
    <t>Resplendor</t>
  </si>
  <si>
    <t>Uso em conjunto do cór. Santana e poços profundos ou uso conjunto do cór. Barroso e poços profundos</t>
  </si>
  <si>
    <t>Santana do Paraíso</t>
  </si>
  <si>
    <t>Ipaba do Paraíso</t>
  </si>
  <si>
    <t>Tumiritinga</t>
  </si>
  <si>
    <t>São Tomé do Rio Doce</t>
  </si>
  <si>
    <t>Recarga estimada</t>
  </si>
  <si>
    <t>Vazão do poço</t>
  </si>
  <si>
    <t>Colunas1</t>
  </si>
  <si>
    <t>Colunas2</t>
  </si>
  <si>
    <t>Santo Antonio</t>
  </si>
  <si>
    <t>Cór Poaia</t>
  </si>
  <si>
    <t>Q 7,10</t>
  </si>
  <si>
    <t>Reg 7,10</t>
  </si>
  <si>
    <t>demanda</t>
  </si>
  <si>
    <t>Córrego do Boi</t>
  </si>
  <si>
    <t>Área km²</t>
  </si>
  <si>
    <t>Precip. mm</t>
  </si>
  <si>
    <t>Q med sub [m³/s]</t>
  </si>
  <si>
    <t>Q med sub [mm]</t>
  </si>
  <si>
    <t>Recarga escoamento sub.</t>
  </si>
  <si>
    <t>Análise de sensibilidade</t>
  </si>
  <si>
    <t>Área</t>
  </si>
  <si>
    <t>km²</t>
  </si>
  <si>
    <t>Eq. Antiga</t>
  </si>
  <si>
    <t>Eq. nova</t>
  </si>
  <si>
    <t>Q 90</t>
  </si>
  <si>
    <t>Reg Q90</t>
  </si>
  <si>
    <t>Áreas de drenagem requeridas</t>
  </si>
  <si>
    <t>Vazao específica média de longo prazo (l/s.km²)</t>
  </si>
  <si>
    <t>Vazao específica Q95 (l/s.km²)</t>
  </si>
  <si>
    <t>CONSELHEIRO PENA</t>
  </si>
  <si>
    <t>RIO JOÃO PINTO GRANDE</t>
  </si>
  <si>
    <t>CARATINGA</t>
  </si>
  <si>
    <t>RIO CARATINGA</t>
  </si>
  <si>
    <t>VERMELHO VELHO</t>
  </si>
  <si>
    <t>RIBEIRÃO VERMELHO</t>
  </si>
  <si>
    <t>RAUL SOARES</t>
  </si>
  <si>
    <t>BOM JESUS DO GALHO</t>
  </si>
  <si>
    <t>RIBEIRÃO SACRAMENTO</t>
  </si>
  <si>
    <t>SANTA JOANA</t>
  </si>
  <si>
    <t>RIO SANTA JOANA</t>
  </si>
  <si>
    <t>COLATINA</t>
  </si>
  <si>
    <t>SANTA MARIA DO SUAÇUÍ</t>
  </si>
  <si>
    <t>RIO SÃO FÉLIX</t>
  </si>
  <si>
    <t>JOSÉ RAYDAN</t>
  </si>
  <si>
    <t>AFONSO CLAÚDIO MONTANTE</t>
  </si>
  <si>
    <t>AFONSO CLÁUDIO</t>
  </si>
  <si>
    <t>FAZENDA BOA ESPERANÇA</t>
  </si>
  <si>
    <t>RIBEIRÃO SÃO DOMINGOS</t>
  </si>
  <si>
    <t>IPANEMA</t>
  </si>
  <si>
    <t>BARRA DE SÃO GABRIEL</t>
  </si>
  <si>
    <t>RIO SÃO JOSÉ</t>
  </si>
  <si>
    <t>SÃO GABRIEL DA PALHA</t>
  </si>
  <si>
    <t>MANHUAÇU</t>
  </si>
  <si>
    <t>PINGO D'ÁGUA</t>
  </si>
  <si>
    <t>SÃO MIGUEL DO ANTA</t>
  </si>
  <si>
    <t>RIO CASCA</t>
  </si>
  <si>
    <t>FAZENDA CORRENTE</t>
  </si>
  <si>
    <t>RIO CORRENTE GRANDE</t>
  </si>
  <si>
    <t>VIRGINÓPOLIS</t>
  </si>
  <si>
    <t>FAZENDA URUPUCA</t>
  </si>
  <si>
    <t>RIO URUPUCA</t>
  </si>
  <si>
    <t>SÃO JOSÉ DA SAFIRA</t>
  </si>
  <si>
    <t>MUTUM</t>
  </si>
  <si>
    <t>RIO SÃO MANOEL</t>
  </si>
  <si>
    <t>RAUL SOARES MONTANTE</t>
  </si>
  <si>
    <t>RIO MATIPÓ</t>
  </si>
  <si>
    <t>JEQUERI</t>
  </si>
  <si>
    <t>INSTITUTO FLORESTAL RAUL SOARES</t>
  </si>
  <si>
    <t>LARANJA DA TERRA</t>
  </si>
  <si>
    <t>RIO JOSÉ PEDRO</t>
  </si>
  <si>
    <t>BARRA DO CUIETÉ JUSANTE</t>
  </si>
  <si>
    <t>RIO CUITÉ</t>
  </si>
  <si>
    <t>SANTANA DE MANHUAÇU</t>
  </si>
  <si>
    <t>SANTANA DO MANHUAÇU</t>
  </si>
  <si>
    <t>SÃO PEDRO DO SUAÇUÍ</t>
  </si>
  <si>
    <t>RIO SUAÇUI GRANDE</t>
  </si>
  <si>
    <t>PORTO SANTA RITA</t>
  </si>
  <si>
    <t>SÃO GERALDO DA PIEDADE</t>
  </si>
  <si>
    <t>CACHOEIRA DA NEBLINA</t>
  </si>
  <si>
    <t>ASSARAI MONTANTE</t>
  </si>
  <si>
    <t>POCRANE</t>
  </si>
  <si>
    <t>FAZENDA BRAGANÇA</t>
  </si>
  <si>
    <t>SANTO ANTÔNIO DO MANHUAÇU</t>
  </si>
  <si>
    <t>ASSARAI</t>
  </si>
  <si>
    <t>VILA MATIAS MONTANTE</t>
  </si>
  <si>
    <t>MATHIAS LOBATO</t>
  </si>
  <si>
    <t>VILA MATIAS</t>
  </si>
  <si>
    <t>MARIO DE CARVALHO</t>
  </si>
  <si>
    <t>RIO PIRACICABA</t>
  </si>
  <si>
    <t>TIMÓTEO</t>
  </si>
  <si>
    <t>NAQUE VELHO</t>
  </si>
  <si>
    <t>RIO SANTO ANTÔNIO</t>
  </si>
  <si>
    <t>AÇUCENA</t>
  </si>
  <si>
    <t>FAZENDA CACHOEIRA D'ANTAS</t>
  </si>
  <si>
    <t>RIO DOCE</t>
  </si>
  <si>
    <t>SÃO JOSÉ DO GOIABAL</t>
  </si>
  <si>
    <t>BELO ORIENTE</t>
  </si>
  <si>
    <t>CACHOEIRA DOS ÓCULOS MONTANTE</t>
  </si>
  <si>
    <t>CÓRREGO NOVO</t>
  </si>
  <si>
    <t>CACHOEIRA ESCURA</t>
  </si>
  <si>
    <t>GOVERNADOR VALADARES</t>
  </si>
  <si>
    <t>COLATINA CORPO DE BOMBEIROS</t>
  </si>
  <si>
    <t>RESPLENDOR - JUSANTE</t>
  </si>
  <si>
    <t>RESPLENDOR</t>
  </si>
  <si>
    <t>TUMIRITINGA</t>
  </si>
  <si>
    <t>GALILÉIA</t>
  </si>
  <si>
    <t>LINHARES</t>
  </si>
  <si>
    <t>PONTE DO PANCAS</t>
  </si>
  <si>
    <t>RIO PANCAS</t>
  </si>
  <si>
    <t>JAMPRUCA</t>
  </si>
  <si>
    <t>RIO ITAMBACURI</t>
  </si>
  <si>
    <t>CACHOEIRA DO OITO</t>
  </si>
  <si>
    <t>CAMPANÁRIO</t>
  </si>
  <si>
    <t>SANTA MARIA</t>
  </si>
  <si>
    <t>RIO SANTA MARIA</t>
  </si>
  <si>
    <t>JUSANTE CÓRREGO DA PIABA</t>
  </si>
  <si>
    <t>Estação</t>
  </si>
  <si>
    <t>Cálculo das vazões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</si>
</sst>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0.0000000000000000%"/>
    <numFmt numFmtId="169" formatCode="0.0000"/>
    <numFmt numFmtId="170" formatCode="0.000"/>
  </numFmts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u/>
      <sz val="11"/>
      <color rgb="FF008080"/>
      <name val="Calibri"/>
      <family val="2"/>
      <scheme val="minor"/>
    </font>
    <font>
      <sz val="10"/>
      <color rgb="FFFF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</font>
    <font>
      <sz val="10"/>
      <color theme="0" tint="-0.249977111117893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10"/>
      <color theme="0"/>
      <name val="Calibri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5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2" fontId="5" fillId="0" borderId="7" xfId="0" applyNumberFormat="1" applyFont="1" applyBorder="1" applyAlignment="1">
      <alignment horizontal="center" vertical="center"/>
    </xf>
    <xf numFmtId="10" fontId="0" fillId="0" borderId="0" xfId="1" applyNumberFormat="1" applyFont="1"/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wrapText="1"/>
    </xf>
    <xf numFmtId="2" fontId="0" fillId="0" borderId="14" xfId="0" applyNumberForma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0" borderId="0" xfId="0" applyFill="1"/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165" fontId="0" fillId="0" borderId="0" xfId="1" applyNumberFormat="1" applyFont="1"/>
    <xf numFmtId="0" fontId="5" fillId="5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justify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justify" vertical="center"/>
    </xf>
    <xf numFmtId="0" fontId="14" fillId="0" borderId="5" xfId="0" applyFont="1" applyBorder="1" applyAlignment="1">
      <alignment horizontal="center" vertical="center"/>
    </xf>
    <xf numFmtId="165" fontId="2" fillId="0" borderId="0" xfId="1" applyNumberFormat="1" applyFont="1"/>
    <xf numFmtId="165" fontId="0" fillId="0" borderId="0" xfId="0" applyNumberFormat="1"/>
    <xf numFmtId="0" fontId="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14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" fillId="0" borderId="14" xfId="0" applyFont="1" applyFill="1" applyBorder="1" applyAlignment="1">
      <alignment wrapText="1"/>
    </xf>
    <xf numFmtId="2" fontId="2" fillId="0" borderId="1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164" fontId="15" fillId="0" borderId="0" xfId="0" applyNumberFormat="1" applyFont="1"/>
    <xf numFmtId="164" fontId="16" fillId="0" borderId="0" xfId="0" applyNumberFormat="1" applyFont="1"/>
    <xf numFmtId="0" fontId="17" fillId="0" borderId="0" xfId="0" applyFont="1"/>
    <xf numFmtId="0" fontId="0" fillId="0" borderId="0" xfId="0" quotePrefix="1"/>
    <xf numFmtId="9" fontId="0" fillId="0" borderId="0" xfId="0" applyNumberFormat="1"/>
    <xf numFmtId="9" fontId="0" fillId="0" borderId="0" xfId="1" applyFont="1"/>
    <xf numFmtId="2" fontId="0" fillId="0" borderId="0" xfId="0" quotePrefix="1" applyNumberFormat="1"/>
    <xf numFmtId="10" fontId="0" fillId="0" borderId="0" xfId="1" quotePrefix="1" applyNumberFormat="1" applyFont="1"/>
    <xf numFmtId="0" fontId="5" fillId="5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0" fontId="0" fillId="0" borderId="0" xfId="1" applyNumberFormat="1" applyFont="1" applyAlignment="1">
      <alignment horizontal="right"/>
    </xf>
    <xf numFmtId="166" fontId="5" fillId="5" borderId="0" xfId="0" applyNumberFormat="1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7" fillId="0" borderId="0" xfId="0" applyNumberFormat="1" applyFont="1"/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2" fontId="0" fillId="0" borderId="0" xfId="1" applyNumberFormat="1" applyFont="1"/>
    <xf numFmtId="0" fontId="0" fillId="0" borderId="0" xfId="0" applyFill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0" fillId="0" borderId="22" xfId="0" applyBorder="1"/>
    <xf numFmtId="164" fontId="17" fillId="0" borderId="0" xfId="0" applyNumberFormat="1" applyFont="1" applyBorder="1"/>
    <xf numFmtId="164" fontId="17" fillId="0" borderId="22" xfId="0" applyNumberFormat="1" applyFont="1" applyBorder="1"/>
    <xf numFmtId="164" fontId="0" fillId="0" borderId="0" xfId="0" applyNumberFormat="1" applyBorder="1"/>
    <xf numFmtId="164" fontId="0" fillId="0" borderId="22" xfId="0" applyNumberFormat="1" applyBorder="1"/>
    <xf numFmtId="10" fontId="0" fillId="0" borderId="0" xfId="1" applyNumberFormat="1" applyFont="1" applyBorder="1"/>
    <xf numFmtId="10" fontId="0" fillId="0" borderId="22" xfId="1" applyNumberFormat="1" applyFont="1" applyBorder="1"/>
    <xf numFmtId="0" fontId="2" fillId="0" borderId="21" xfId="0" applyFont="1" applyBorder="1"/>
    <xf numFmtId="10" fontId="2" fillId="0" borderId="0" xfId="1" applyNumberFormat="1" applyFont="1" applyBorder="1"/>
    <xf numFmtId="10" fontId="2" fillId="0" borderId="22" xfId="1" applyNumberFormat="1" applyFont="1" applyBorder="1"/>
    <xf numFmtId="0" fontId="0" fillId="0" borderId="23" xfId="0" applyBorder="1"/>
    <xf numFmtId="10" fontId="0" fillId="0" borderId="24" xfId="1" applyNumberFormat="1" applyFont="1" applyBorder="1"/>
    <xf numFmtId="10" fontId="0" fillId="0" borderId="9" xfId="1" applyNumberFormat="1" applyFont="1" applyBorder="1"/>
    <xf numFmtId="0" fontId="0" fillId="0" borderId="18" xfId="0" applyBorder="1" applyAlignment="1">
      <alignment horizontal="right"/>
    </xf>
    <xf numFmtId="10" fontId="0" fillId="0" borderId="19" xfId="1" applyNumberFormat="1" applyFont="1" applyBorder="1"/>
    <xf numFmtId="10" fontId="0" fillId="0" borderId="20" xfId="1" applyNumberFormat="1" applyFont="1" applyBorder="1"/>
    <xf numFmtId="164" fontId="0" fillId="0" borderId="19" xfId="0" applyNumberFormat="1" applyBorder="1"/>
    <xf numFmtId="164" fontId="0" fillId="0" borderId="20" xfId="0" applyNumberFormat="1" applyBorder="1"/>
    <xf numFmtId="164" fontId="0" fillId="0" borderId="24" xfId="0" applyNumberFormat="1" applyBorder="1"/>
    <xf numFmtId="164" fontId="0" fillId="0" borderId="9" xfId="0" applyNumberFormat="1" applyBorder="1"/>
    <xf numFmtId="0" fontId="17" fillId="0" borderId="0" xfId="0" applyFont="1" applyBorder="1"/>
    <xf numFmtId="0" fontId="17" fillId="0" borderId="22" xfId="0" applyFont="1" applyBorder="1"/>
    <xf numFmtId="0" fontId="17" fillId="0" borderId="0" xfId="0" applyFont="1" applyFill="1" applyAlignment="1">
      <alignment horizontal="right"/>
    </xf>
    <xf numFmtId="0" fontId="17" fillId="0" borderId="0" xfId="0" applyFont="1" applyFill="1"/>
    <xf numFmtId="2" fontId="17" fillId="0" borderId="0" xfId="0" applyNumberFormat="1" applyFont="1" applyFill="1"/>
    <xf numFmtId="2" fontId="17" fillId="0" borderId="0" xfId="0" applyNumberFormat="1" applyFont="1" applyFill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9" fillId="0" borderId="0" xfId="0" applyFont="1" applyFill="1" applyBorder="1" applyAlignment="1">
      <alignment horizontal="right" vertical="center"/>
    </xf>
    <xf numFmtId="2" fontId="17" fillId="0" borderId="0" xfId="0" applyNumberFormat="1" applyFont="1" applyFill="1" applyBorder="1"/>
    <xf numFmtId="0" fontId="11" fillId="0" borderId="0" xfId="0" applyFont="1"/>
    <xf numFmtId="0" fontId="17" fillId="2" borderId="0" xfId="0" applyFont="1" applyFill="1"/>
    <xf numFmtId="2" fontId="17" fillId="2" borderId="0" xfId="0" applyNumberFormat="1" applyFont="1" applyFill="1"/>
    <xf numFmtId="0" fontId="17" fillId="2" borderId="0" xfId="0" applyFont="1" applyFill="1" applyBorder="1"/>
    <xf numFmtId="2" fontId="17" fillId="2" borderId="0" xfId="0" applyNumberFormat="1" applyFont="1" applyFill="1" applyBorder="1"/>
    <xf numFmtId="0" fontId="0" fillId="2" borderId="0" xfId="0" applyFill="1"/>
    <xf numFmtId="0" fontId="2" fillId="2" borderId="0" xfId="0" applyFont="1" applyFill="1"/>
    <xf numFmtId="0" fontId="2" fillId="0" borderId="0" xfId="0" applyFont="1" applyFill="1"/>
    <xf numFmtId="0" fontId="20" fillId="3" borderId="2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justify" vertical="center"/>
    </xf>
    <xf numFmtId="0" fontId="19" fillId="0" borderId="7" xfId="0" applyFont="1" applyBorder="1" applyAlignment="1">
      <alignment horizontal="center" vertical="center"/>
    </xf>
    <xf numFmtId="0" fontId="19" fillId="0" borderId="4" xfId="0" applyFont="1" applyBorder="1" applyAlignment="1">
      <alignment horizontal="justify" vertical="center"/>
    </xf>
    <xf numFmtId="0" fontId="19" fillId="0" borderId="6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17" xfId="0" applyBorder="1" applyAlignment="1">
      <alignment horizontal="left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9" fontId="2" fillId="0" borderId="0" xfId="1" applyFont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9" fontId="0" fillId="0" borderId="0" xfId="0" applyNumberFormat="1"/>
    <xf numFmtId="170" fontId="0" fillId="0" borderId="0" xfId="0" applyNumberFormat="1"/>
    <xf numFmtId="0" fontId="5" fillId="6" borderId="1" xfId="0" applyFon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6"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  <vertical/>
        <horizontal/>
      </border>
    </dxf>
    <dxf>
      <numFmt numFmtId="164" formatCode="0.0"/>
    </dxf>
    <dxf>
      <numFmt numFmtId="13" formatCode="0%"/>
    </dxf>
    <dxf>
      <border outline="0">
        <right style="medium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'[2]Disponibilidade séries'!$C$28:$BA$28</c:f>
              <c:numCache>
                <c:formatCode>General</c:formatCode>
                <c:ptCount val="51"/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</c:numCache>
            </c:numRef>
          </c:cat>
          <c:val>
            <c:numRef>
              <c:f>'[2]Disponibilidade séries'!$C$29:$BA$29</c:f>
              <c:numCache>
                <c:formatCode>General</c:formatCode>
                <c:ptCount val="51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92</c:v>
                </c:pt>
                <c:pt idx="24">
                  <c:v>33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E6-443D-BC50-C1DB06724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9455568"/>
        <c:axId val="859459488"/>
      </c:barChart>
      <c:catAx>
        <c:axId val="859455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Anos da série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9459488"/>
        <c:crosses val="autoZero"/>
        <c:auto val="1"/>
        <c:lblAlgn val="ctr"/>
        <c:lblOffset val="100"/>
        <c:noMultiLvlLbl val="0"/>
      </c:catAx>
      <c:valAx>
        <c:axId val="85945948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Percentagem de dados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9455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'[2]Disponibilidade séries'!$C$2:$AK$2</c:f>
              <c:numCache>
                <c:formatCode>General</c:formatCode>
                <c:ptCount val="35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</c:numCache>
            </c:numRef>
          </c:cat>
          <c:val>
            <c:numRef>
              <c:f>'[2]Disponibilidade séries'!$C$3:$AK$3</c:f>
              <c:numCache>
                <c:formatCode>General</c:formatCode>
                <c:ptCount val="35"/>
                <c:pt idx="0">
                  <c:v>53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88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92</c:v>
                </c:pt>
                <c:pt idx="13">
                  <c:v>33</c:v>
                </c:pt>
                <c:pt idx="14">
                  <c:v>100</c:v>
                </c:pt>
                <c:pt idx="15">
                  <c:v>32</c:v>
                </c:pt>
                <c:pt idx="16">
                  <c:v>70</c:v>
                </c:pt>
                <c:pt idx="17">
                  <c:v>72</c:v>
                </c:pt>
                <c:pt idx="18">
                  <c:v>100</c:v>
                </c:pt>
                <c:pt idx="19">
                  <c:v>97</c:v>
                </c:pt>
                <c:pt idx="20">
                  <c:v>90</c:v>
                </c:pt>
                <c:pt idx="21">
                  <c:v>100</c:v>
                </c:pt>
                <c:pt idx="22">
                  <c:v>100</c:v>
                </c:pt>
                <c:pt idx="23">
                  <c:v>91</c:v>
                </c:pt>
                <c:pt idx="24">
                  <c:v>93</c:v>
                </c:pt>
                <c:pt idx="25">
                  <c:v>100</c:v>
                </c:pt>
                <c:pt idx="26">
                  <c:v>98</c:v>
                </c:pt>
                <c:pt idx="27">
                  <c:v>100</c:v>
                </c:pt>
                <c:pt idx="28">
                  <c:v>100</c:v>
                </c:pt>
                <c:pt idx="29">
                  <c:v>96</c:v>
                </c:pt>
                <c:pt idx="30">
                  <c:v>23</c:v>
                </c:pt>
                <c:pt idx="31">
                  <c:v>90</c:v>
                </c:pt>
                <c:pt idx="32">
                  <c:v>93</c:v>
                </c:pt>
                <c:pt idx="33">
                  <c:v>92</c:v>
                </c:pt>
                <c:pt idx="34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7-460F-8FAF-9EED9D594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457528"/>
        <c:axId val="859455960"/>
      </c:barChart>
      <c:catAx>
        <c:axId val="859457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Anos da série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9455960"/>
        <c:crosses val="autoZero"/>
        <c:auto val="1"/>
        <c:lblAlgn val="ctr"/>
        <c:lblOffset val="100"/>
        <c:noMultiLvlLbl val="0"/>
      </c:catAx>
      <c:valAx>
        <c:axId val="8594559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Percentagem de dados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9457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21522923994153"/>
          <c:y val="2.1570504673428959E-2"/>
          <c:w val="0.80163058320997449"/>
          <c:h val="0.853886463476254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1792746238909604"/>
                  <c:y val="0.2327410306450841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500" baseline="0"/>
                      <a:t>y = 0.0025x</a:t>
                    </a:r>
                    <a:r>
                      <a:rPr lang="en-US" sz="1500" baseline="30000"/>
                      <a:t>1.0436</a:t>
                    </a:r>
                    <a:r>
                      <a:rPr lang="en-US" sz="1500" baseline="0"/>
                      <a:t/>
                    </a:r>
                    <a:br>
                      <a:rPr lang="en-US" sz="1500" baseline="0"/>
                    </a:br>
                    <a:r>
                      <a:rPr lang="en-US" sz="1500" baseline="0"/>
                      <a:t>R² = 0.9519</a:t>
                    </a:r>
                    <a:endParaRPr lang="en-US" sz="15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'[2]Curvas_porção leste'!$F$4:$F$52</c:f>
              <c:numCache>
                <c:formatCode>General</c:formatCode>
                <c:ptCount val="49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  <c:pt idx="48">
                  <c:v>920</c:v>
                </c:pt>
              </c:numCache>
            </c:numRef>
          </c:xVal>
          <c:yVal>
            <c:numRef>
              <c:f>'[2]Curvas_porção leste'!$H$4:$H$52</c:f>
              <c:numCache>
                <c:formatCode>0.00</c:formatCode>
                <c:ptCount val="49"/>
                <c:pt idx="0">
                  <c:v>0.49</c:v>
                </c:pt>
                <c:pt idx="1">
                  <c:v>0.68</c:v>
                </c:pt>
                <c:pt idx="2">
                  <c:v>0.75</c:v>
                </c:pt>
                <c:pt idx="3">
                  <c:v>1.31</c:v>
                </c:pt>
                <c:pt idx="4">
                  <c:v>1.47</c:v>
                </c:pt>
                <c:pt idx="5">
                  <c:v>1.49</c:v>
                </c:pt>
                <c:pt idx="6">
                  <c:v>1.6</c:v>
                </c:pt>
                <c:pt idx="7">
                  <c:v>1.79</c:v>
                </c:pt>
                <c:pt idx="8">
                  <c:v>1.9</c:v>
                </c:pt>
                <c:pt idx="9">
                  <c:v>2.0499999999999998</c:v>
                </c:pt>
                <c:pt idx="10">
                  <c:v>2.74</c:v>
                </c:pt>
                <c:pt idx="11">
                  <c:v>2.96</c:v>
                </c:pt>
                <c:pt idx="12">
                  <c:v>3.08</c:v>
                </c:pt>
                <c:pt idx="13">
                  <c:v>3.1</c:v>
                </c:pt>
                <c:pt idx="14">
                  <c:v>3.51</c:v>
                </c:pt>
                <c:pt idx="15">
                  <c:v>3.52</c:v>
                </c:pt>
                <c:pt idx="16">
                  <c:v>3.9</c:v>
                </c:pt>
                <c:pt idx="17">
                  <c:v>4.0199999999999996</c:v>
                </c:pt>
                <c:pt idx="18">
                  <c:v>4.4800000000000004</c:v>
                </c:pt>
                <c:pt idx="19">
                  <c:v>4.9000000000000004</c:v>
                </c:pt>
                <c:pt idx="20">
                  <c:v>5.41</c:v>
                </c:pt>
                <c:pt idx="21">
                  <c:v>5.98</c:v>
                </c:pt>
                <c:pt idx="22">
                  <c:v>7.04</c:v>
                </c:pt>
                <c:pt idx="23">
                  <c:v>7.4</c:v>
                </c:pt>
                <c:pt idx="24">
                  <c:v>7.56</c:v>
                </c:pt>
                <c:pt idx="25">
                  <c:v>8.51</c:v>
                </c:pt>
                <c:pt idx="26">
                  <c:v>8.8800000000000008</c:v>
                </c:pt>
                <c:pt idx="27">
                  <c:v>9.7200000000000006</c:v>
                </c:pt>
                <c:pt idx="28">
                  <c:v>10.199999999999999</c:v>
                </c:pt>
                <c:pt idx="29">
                  <c:v>10.3</c:v>
                </c:pt>
                <c:pt idx="30">
                  <c:v>10.8</c:v>
                </c:pt>
                <c:pt idx="31">
                  <c:v>11.5</c:v>
                </c:pt>
                <c:pt idx="32">
                  <c:v>12</c:v>
                </c:pt>
                <c:pt idx="33">
                  <c:v>14.96</c:v>
                </c:pt>
                <c:pt idx="34">
                  <c:v>29.45</c:v>
                </c:pt>
                <c:pt idx="35">
                  <c:v>30.08</c:v>
                </c:pt>
                <c:pt idx="36">
                  <c:v>31.76</c:v>
                </c:pt>
                <c:pt idx="37">
                  <c:v>44.73</c:v>
                </c:pt>
                <c:pt idx="38">
                  <c:v>56.51</c:v>
                </c:pt>
                <c:pt idx="39">
                  <c:v>106.02</c:v>
                </c:pt>
                <c:pt idx="40">
                  <c:v>91.5</c:v>
                </c:pt>
                <c:pt idx="41">
                  <c:v>144</c:v>
                </c:pt>
                <c:pt idx="42">
                  <c:v>200</c:v>
                </c:pt>
                <c:pt idx="43">
                  <c:v>212.2</c:v>
                </c:pt>
                <c:pt idx="44">
                  <c:v>225</c:v>
                </c:pt>
                <c:pt idx="45">
                  <c:v>265.52</c:v>
                </c:pt>
                <c:pt idx="46">
                  <c:v>290.08999999999997</c:v>
                </c:pt>
                <c:pt idx="47">
                  <c:v>344.2</c:v>
                </c:pt>
                <c:pt idx="48">
                  <c:v>1.2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02-4078-9AEA-6BF4FF638447}"/>
            </c:ext>
          </c:extLst>
        </c:ser>
        <c:ser>
          <c:idx val="1"/>
          <c:order val="1"/>
          <c:tx>
            <c:v>Ponte Pancas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'[2]Curvas_porção leste'!$F$52</c:f>
              <c:numCache>
                <c:formatCode>General</c:formatCode>
                <c:ptCount val="1"/>
                <c:pt idx="0">
                  <c:v>920</c:v>
                </c:pt>
              </c:numCache>
            </c:numRef>
          </c:xVal>
          <c:yVal>
            <c:numRef>
              <c:f>'[2]Curvas_porção leste'!$H$52</c:f>
              <c:numCache>
                <c:formatCode>0.00</c:formatCode>
                <c:ptCount val="1"/>
                <c:pt idx="0">
                  <c:v>1.2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7B-4C9C-AF94-686D56DA9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4684488"/>
        <c:axId val="854685272"/>
      </c:scatterChart>
      <c:valAx>
        <c:axId val="854684488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drenagem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4685272"/>
        <c:crosses val="autoZero"/>
        <c:crossBetween val="midCat"/>
      </c:valAx>
      <c:valAx>
        <c:axId val="8546852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Q95 (m³/s)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4684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618309789792528"/>
          <c:y val="0.44674223530933743"/>
          <c:w val="0.27732485341562813"/>
          <c:h val="0.152846760924952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xVal>
            <c:numRef>
              <c:f>'[2]Curvas_porção leste'!$F$4:$F$51</c:f>
              <c:numCache>
                <c:formatCode>General</c:formatCode>
                <c:ptCount val="48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</c:numCache>
            </c:numRef>
          </c:xVal>
          <c:yVal>
            <c:numRef>
              <c:f>'[2]Curvas_porção leste'!$L$4:$L$51</c:f>
              <c:numCache>
                <c:formatCode>0.00</c:formatCode>
                <c:ptCount val="48"/>
                <c:pt idx="0">
                  <c:v>0.26256564141035255</c:v>
                </c:pt>
                <c:pt idx="1">
                  <c:v>0.34366171557949959</c:v>
                </c:pt>
                <c:pt idx="2">
                  <c:v>0.32552931065913177</c:v>
                </c:pt>
                <c:pt idx="3">
                  <c:v>0.360511100164294</c:v>
                </c:pt>
                <c:pt idx="4">
                  <c:v>0.19185440991065064</c:v>
                </c:pt>
                <c:pt idx="5">
                  <c:v>0.2381462313758459</c:v>
                </c:pt>
                <c:pt idx="6">
                  <c:v>0.21869814461961559</c:v>
                </c:pt>
                <c:pt idx="7">
                  <c:v>0.32574238326958005</c:v>
                </c:pt>
                <c:pt idx="8">
                  <c:v>0.13862339671097751</c:v>
                </c:pt>
                <c:pt idx="9">
                  <c:v>0.17518672341007363</c:v>
                </c:pt>
                <c:pt idx="10">
                  <c:v>0.27858721711704937</c:v>
                </c:pt>
                <c:pt idx="11">
                  <c:v>0.36197014480028666</c:v>
                </c:pt>
                <c:pt idx="12">
                  <c:v>0.26559737851938081</c:v>
                </c:pt>
                <c:pt idx="13">
                  <c:v>0.17173754071841693</c:v>
                </c:pt>
                <c:pt idx="14">
                  <c:v>0.25255432436321773</c:v>
                </c:pt>
                <c:pt idx="15">
                  <c:v>0.29904763522985039</c:v>
                </c:pt>
                <c:pt idx="16">
                  <c:v>0.20632082359040554</c:v>
                </c:pt>
                <c:pt idx="17">
                  <c:v>0.20890604944109836</c:v>
                </c:pt>
                <c:pt idx="18">
                  <c:v>0.25200677268201582</c:v>
                </c:pt>
                <c:pt idx="19">
                  <c:v>0.21147944980815794</c:v>
                </c:pt>
                <c:pt idx="20">
                  <c:v>0.3199952680921539</c:v>
                </c:pt>
                <c:pt idx="21">
                  <c:v>0.26177781279822099</c:v>
                </c:pt>
                <c:pt idx="22">
                  <c:v>0.3265760541819363</c:v>
                </c:pt>
                <c:pt idx="23">
                  <c:v>0.23930639950586463</c:v>
                </c:pt>
                <c:pt idx="24">
                  <c:v>0.28414856910899128</c:v>
                </c:pt>
                <c:pt idx="25">
                  <c:v>0.3117501602710871</c:v>
                </c:pt>
                <c:pt idx="26">
                  <c:v>0.33501722245068122</c:v>
                </c:pt>
                <c:pt idx="27">
                  <c:v>0.29535275206777317</c:v>
                </c:pt>
                <c:pt idx="28">
                  <c:v>0.28065772964405994</c:v>
                </c:pt>
                <c:pt idx="29">
                  <c:v>0.2689379301701359</c:v>
                </c:pt>
                <c:pt idx="30">
                  <c:v>0.27027027027027029</c:v>
                </c:pt>
                <c:pt idx="31">
                  <c:v>0.28195949590545777</c:v>
                </c:pt>
                <c:pt idx="32">
                  <c:v>0.31804929764113438</c:v>
                </c:pt>
                <c:pt idx="33">
                  <c:v>0.19549831160549067</c:v>
                </c:pt>
                <c:pt idx="34">
                  <c:v>0.31081794195250662</c:v>
                </c:pt>
                <c:pt idx="35">
                  <c:v>0.33537741108261787</c:v>
                </c:pt>
                <c:pt idx="36">
                  <c:v>0.33765681479906445</c:v>
                </c:pt>
                <c:pt idx="37">
                  <c:v>0.28614380757420677</c:v>
                </c:pt>
                <c:pt idx="38">
                  <c:v>0.35470385899721307</c:v>
                </c:pt>
                <c:pt idx="39">
                  <c:v>0.33568266874370711</c:v>
                </c:pt>
                <c:pt idx="40">
                  <c:v>0.40989481606250111</c:v>
                </c:pt>
                <c:pt idx="41">
                  <c:v>0.36948087936449292</c:v>
                </c:pt>
                <c:pt idx="42">
                  <c:v>0.36497016368911839</c:v>
                </c:pt>
                <c:pt idx="43">
                  <c:v>0.27258947152069468</c:v>
                </c:pt>
                <c:pt idx="44">
                  <c:v>0.3521788129226146</c:v>
                </c:pt>
                <c:pt idx="45">
                  <c:v>0.38560515844201104</c:v>
                </c:pt>
                <c:pt idx="46">
                  <c:v>0.36360787656208871</c:v>
                </c:pt>
                <c:pt idx="47">
                  <c:v>0.35020247034165597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65-4491-954B-61AA02C71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706336"/>
        <c:axId val="754704768"/>
      </c:scatterChart>
      <c:valAx>
        <c:axId val="7547063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drenagem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4704768"/>
        <c:crosses val="autoZero"/>
        <c:crossBetween val="midCat"/>
      </c:valAx>
      <c:valAx>
        <c:axId val="754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Q95/qmed  </a:t>
                </a:r>
                <a:r>
                  <a:rPr lang="pt-BR" baseline="0"/>
                  <a:t>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4706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'[2]Curvas_porção leste'!$F$4:$F$51</c:f>
              <c:numCache>
                <c:formatCode>General</c:formatCode>
                <c:ptCount val="48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</c:numCache>
            </c:numRef>
          </c:xVal>
          <c:yVal>
            <c:numRef>
              <c:f>'[2]Curvas_porção leste'!$J$4:$J$51</c:f>
              <c:numCache>
                <c:formatCode>0.00</c:formatCode>
                <c:ptCount val="48"/>
                <c:pt idx="0">
                  <c:v>9.4730964467005077</c:v>
                </c:pt>
                <c:pt idx="1">
                  <c:v>12.214135802469135</c:v>
                </c:pt>
                <c:pt idx="2">
                  <c:v>14.134601226993865</c:v>
                </c:pt>
                <c:pt idx="3">
                  <c:v>11.953059210526316</c:v>
                </c:pt>
                <c:pt idx="4">
                  <c:v>8.5418729096989967</c:v>
                </c:pt>
                <c:pt idx="5">
                  <c:v>10.058938906752411</c:v>
                </c:pt>
                <c:pt idx="6">
                  <c:v>16.818436781609194</c:v>
                </c:pt>
                <c:pt idx="7">
                  <c:v>16.403402985074628</c:v>
                </c:pt>
                <c:pt idx="8">
                  <c:v>12.809532710280374</c:v>
                </c:pt>
                <c:pt idx="9">
                  <c:v>21.276000000000003</c:v>
                </c:pt>
                <c:pt idx="10">
                  <c:v>11.5033216374269</c:v>
                </c:pt>
                <c:pt idx="11">
                  <c:v>15.635697896749521</c:v>
                </c:pt>
                <c:pt idx="12">
                  <c:v>11.044285714285714</c:v>
                </c:pt>
                <c:pt idx="13">
                  <c:v>6.7605992509363295</c:v>
                </c:pt>
                <c:pt idx="14">
                  <c:v>11.777966101694915</c:v>
                </c:pt>
                <c:pt idx="15">
                  <c:v>9.9751694915254223</c:v>
                </c:pt>
                <c:pt idx="16">
                  <c:v>14.001925925925924</c:v>
                </c:pt>
                <c:pt idx="17">
                  <c:v>14.046058394160584</c:v>
                </c:pt>
                <c:pt idx="18">
                  <c:v>12.789424460431654</c:v>
                </c:pt>
                <c:pt idx="19">
                  <c:v>12.390427807486633</c:v>
                </c:pt>
                <c:pt idx="20">
                  <c:v>12.711654135338346</c:v>
                </c:pt>
                <c:pt idx="21">
                  <c:v>10.724788732394368</c:v>
                </c:pt>
                <c:pt idx="22">
                  <c:v>15.288652482269503</c:v>
                </c:pt>
                <c:pt idx="23">
                  <c:v>9.6033229813664605</c:v>
                </c:pt>
                <c:pt idx="24">
                  <c:v>17.503815789473684</c:v>
                </c:pt>
                <c:pt idx="25">
                  <c:v>10.6215953307393</c:v>
                </c:pt>
                <c:pt idx="26">
                  <c:v>13.057192118226601</c:v>
                </c:pt>
                <c:pt idx="27">
                  <c:v>16.705482233502536</c:v>
                </c:pt>
                <c:pt idx="28">
                  <c:v>17.642330097087381</c:v>
                </c:pt>
                <c:pt idx="29">
                  <c:v>12.005893416927901</c:v>
                </c:pt>
                <c:pt idx="30">
                  <c:v>17.681415929203538</c:v>
                </c:pt>
                <c:pt idx="31">
                  <c:v>17.355744680851064</c:v>
                </c:pt>
                <c:pt idx="32">
                  <c:v>10.873198847262248</c:v>
                </c:pt>
                <c:pt idx="33">
                  <c:v>7.8323848515864904</c:v>
                </c:pt>
                <c:pt idx="34">
                  <c:v>10.865825688073395</c:v>
                </c:pt>
                <c:pt idx="35">
                  <c:v>9.1707566462167698</c:v>
                </c:pt>
                <c:pt idx="36">
                  <c:v>17.84819734345351</c:v>
                </c:pt>
                <c:pt idx="37">
                  <c:v>15.325490196078432</c:v>
                </c:pt>
                <c:pt idx="38">
                  <c:v>15.773861386138615</c:v>
                </c:pt>
                <c:pt idx="39">
                  <c:v>13.05099173553719</c:v>
                </c:pt>
                <c:pt idx="40">
                  <c:v>14.039496855345911</c:v>
                </c:pt>
                <c:pt idx="41">
                  <c:v>16.104793388429751</c:v>
                </c:pt>
                <c:pt idx="42">
                  <c:v>13.530617283950617</c:v>
                </c:pt>
                <c:pt idx="43">
                  <c:v>10.189267015706806</c:v>
                </c:pt>
                <c:pt idx="44">
                  <c:v>10.43921568627451</c:v>
                </c:pt>
                <c:pt idx="45">
                  <c:v>12.496914700544465</c:v>
                </c:pt>
                <c:pt idx="46">
                  <c:v>13.036111111111111</c:v>
                </c:pt>
                <c:pt idx="47">
                  <c:v>11.971498172959805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8-4C56-AF18-FC0542F23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707512"/>
        <c:axId val="754704376"/>
      </c:scatterChart>
      <c:valAx>
        <c:axId val="7547075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</a:t>
                </a:r>
                <a:r>
                  <a:rPr lang="pt-BR" baseline="0"/>
                  <a:t> de drenagem (km²</a:t>
                </a:r>
                <a:r>
                  <a:rPr lang="pt-B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4704376"/>
        <c:crosses val="autoZero"/>
        <c:crossBetween val="midCat"/>
      </c:valAx>
      <c:valAx>
        <c:axId val="754704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específica média de longo período </a:t>
                </a:r>
                <a:r>
                  <a:rPr lang="pt-BR" baseline="0"/>
                  <a:t>(l/s.km²)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4707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21522923994153"/>
          <c:y val="2.1570504673428959E-2"/>
          <c:w val="0.80163058320997449"/>
          <c:h val="0.853886463476254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1792746238909604"/>
                  <c:y val="0.2327410306450841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500" baseline="0"/>
                      <a:t>y = 0.0032x</a:t>
                    </a:r>
                    <a:r>
                      <a:rPr lang="en-US" sz="1500" baseline="30000"/>
                      <a:t>1.0361</a:t>
                    </a:r>
                    <a:r>
                      <a:rPr lang="en-US" sz="1500" baseline="0"/>
                      <a:t/>
                    </a:r>
                    <a:br>
                      <a:rPr lang="en-US" sz="1500" baseline="0"/>
                    </a:br>
                    <a:r>
                      <a:rPr lang="en-US" sz="1500" baseline="0"/>
                      <a:t>R² = 0.9577</a:t>
                    </a:r>
                    <a:endParaRPr lang="en-US" sz="15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'[2]Curvas_porção leste'!$F$4:$F$52</c:f>
              <c:numCache>
                <c:formatCode>General</c:formatCode>
                <c:ptCount val="49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  <c:pt idx="48">
                  <c:v>920</c:v>
                </c:pt>
              </c:numCache>
            </c:numRef>
          </c:xVal>
          <c:yVal>
            <c:numRef>
              <c:f>'[2]Curvas_porção leste'!$M$4:$M$52</c:f>
              <c:numCache>
                <c:formatCode>0.00</c:formatCode>
                <c:ptCount val="49"/>
                <c:pt idx="0">
                  <c:v>0.56999999999999995</c:v>
                </c:pt>
                <c:pt idx="1">
                  <c:v>0.75</c:v>
                </c:pt>
                <c:pt idx="2">
                  <c:v>0.87</c:v>
                </c:pt>
                <c:pt idx="3">
                  <c:v>1.51</c:v>
                </c:pt>
                <c:pt idx="4">
                  <c:v>1.82</c:v>
                </c:pt>
                <c:pt idx="5">
                  <c:v>1.9</c:v>
                </c:pt>
                <c:pt idx="6">
                  <c:v>2.16</c:v>
                </c:pt>
                <c:pt idx="7">
                  <c:v>2.15</c:v>
                </c:pt>
                <c:pt idx="8">
                  <c:v>2.73</c:v>
                </c:pt>
                <c:pt idx="9">
                  <c:v>2.72</c:v>
                </c:pt>
                <c:pt idx="10">
                  <c:v>3.16</c:v>
                </c:pt>
                <c:pt idx="11">
                  <c:v>3.4</c:v>
                </c:pt>
                <c:pt idx="12">
                  <c:v>3.69</c:v>
                </c:pt>
                <c:pt idx="13">
                  <c:v>3.88</c:v>
                </c:pt>
                <c:pt idx="14">
                  <c:v>4.18</c:v>
                </c:pt>
                <c:pt idx="15">
                  <c:v>4.03</c:v>
                </c:pt>
                <c:pt idx="16">
                  <c:v>5.46</c:v>
                </c:pt>
                <c:pt idx="17">
                  <c:v>5.43</c:v>
                </c:pt>
                <c:pt idx="18">
                  <c:v>5.53</c:v>
                </c:pt>
                <c:pt idx="19">
                  <c:v>6.58</c:v>
                </c:pt>
                <c:pt idx="20">
                  <c:v>6.22</c:v>
                </c:pt>
                <c:pt idx="21">
                  <c:v>7.06</c:v>
                </c:pt>
                <c:pt idx="22">
                  <c:v>8.09</c:v>
                </c:pt>
                <c:pt idx="23">
                  <c:v>8.82</c:v>
                </c:pt>
                <c:pt idx="24">
                  <c:v>8.4600000000000009</c:v>
                </c:pt>
                <c:pt idx="25">
                  <c:v>10.1</c:v>
                </c:pt>
                <c:pt idx="26">
                  <c:v>10.25</c:v>
                </c:pt>
                <c:pt idx="27">
                  <c:v>11.59</c:v>
                </c:pt>
                <c:pt idx="28">
                  <c:v>12.9</c:v>
                </c:pt>
                <c:pt idx="29">
                  <c:v>12.4</c:v>
                </c:pt>
                <c:pt idx="30">
                  <c:v>12.36</c:v>
                </c:pt>
                <c:pt idx="31">
                  <c:v>14.1</c:v>
                </c:pt>
                <c:pt idx="32">
                  <c:v>13.7</c:v>
                </c:pt>
                <c:pt idx="33">
                  <c:v>19.62</c:v>
                </c:pt>
                <c:pt idx="34">
                  <c:v>35.200000000000003</c:v>
                </c:pt>
                <c:pt idx="35">
                  <c:v>35.08</c:v>
                </c:pt>
                <c:pt idx="36">
                  <c:v>37.51</c:v>
                </c:pt>
                <c:pt idx="37">
                  <c:v>56.17</c:v>
                </c:pt>
                <c:pt idx="38">
                  <c:v>69.599999999999994</c:v>
                </c:pt>
                <c:pt idx="39">
                  <c:v>128.15</c:v>
                </c:pt>
                <c:pt idx="40">
                  <c:v>101</c:v>
                </c:pt>
                <c:pt idx="41">
                  <c:v>163</c:v>
                </c:pt>
                <c:pt idx="42">
                  <c:v>228</c:v>
                </c:pt>
                <c:pt idx="43">
                  <c:v>261.62</c:v>
                </c:pt>
                <c:pt idx="44">
                  <c:v>253.6</c:v>
                </c:pt>
                <c:pt idx="45">
                  <c:v>299.61</c:v>
                </c:pt>
                <c:pt idx="46">
                  <c:v>339.08</c:v>
                </c:pt>
                <c:pt idx="47">
                  <c:v>399.7</c:v>
                </c:pt>
                <c:pt idx="48">
                  <c:v>1.59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29-456B-9E21-2860C0A35872}"/>
            </c:ext>
          </c:extLst>
        </c:ser>
        <c:ser>
          <c:idx val="1"/>
          <c:order val="1"/>
          <c:tx>
            <c:v>Ponte Pancas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'[2]Curvas_porção leste'!$F$52</c:f>
              <c:numCache>
                <c:formatCode>General</c:formatCode>
                <c:ptCount val="1"/>
                <c:pt idx="0">
                  <c:v>920</c:v>
                </c:pt>
              </c:numCache>
            </c:numRef>
          </c:xVal>
          <c:yVal>
            <c:numRef>
              <c:f>'[2]Curvas_porção leste'!$M$52</c:f>
              <c:numCache>
                <c:formatCode>0.00</c:formatCode>
                <c:ptCount val="1"/>
                <c:pt idx="0">
                  <c:v>1.59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DB-455C-8A89-FB71B146B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4685664"/>
        <c:axId val="754705552"/>
      </c:scatterChart>
      <c:valAx>
        <c:axId val="854685664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drenagem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54705552"/>
        <c:crosses val="autoZero"/>
        <c:crossBetween val="midCat"/>
      </c:valAx>
      <c:valAx>
        <c:axId val="7547055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Q90 (m³/s)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4685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163790361530937"/>
          <c:y val="0.47168982152513661"/>
          <c:w val="0.26485763762089315"/>
          <c:h val="0.145718879149009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21522923994153"/>
          <c:y val="2.1570504673428959E-2"/>
          <c:w val="0.80163058320997449"/>
          <c:h val="0.853886463476254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1792746238909604"/>
                  <c:y val="0.2327410306450841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500" baseline="0"/>
                      <a:t>y = 0.0019x</a:t>
                    </a:r>
                    <a:r>
                      <a:rPr lang="en-US" sz="1500" baseline="30000"/>
                      <a:t>1.04</a:t>
                    </a:r>
                    <a:r>
                      <a:rPr lang="en-US" sz="1500" baseline="0"/>
                      <a:t/>
                    </a:r>
                    <a:br>
                      <a:rPr lang="en-US" sz="1500" baseline="0"/>
                    </a:br>
                    <a:r>
                      <a:rPr lang="en-US" sz="1500" baseline="0"/>
                      <a:t>R² = 0.9385</a:t>
                    </a:r>
                    <a:endParaRPr lang="en-US" sz="15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'[2]Curvas_porção leste'!$F$4:$F$52</c:f>
              <c:numCache>
                <c:formatCode>General</c:formatCode>
                <c:ptCount val="49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  <c:pt idx="48">
                  <c:v>920</c:v>
                </c:pt>
              </c:numCache>
            </c:numRef>
          </c:xVal>
          <c:yVal>
            <c:numRef>
              <c:f>'[2]Curvas_porção leste'!$N$4:$N$52</c:f>
              <c:numCache>
                <c:formatCode>0.00</c:formatCode>
                <c:ptCount val="49"/>
                <c:pt idx="0">
                  <c:v>0.39</c:v>
                </c:pt>
                <c:pt idx="1">
                  <c:v>0.52</c:v>
                </c:pt>
                <c:pt idx="2">
                  <c:v>0.57999999999999996</c:v>
                </c:pt>
                <c:pt idx="3">
                  <c:v>1.08</c:v>
                </c:pt>
                <c:pt idx="4">
                  <c:v>1.1100000000000001</c:v>
                </c:pt>
                <c:pt idx="5">
                  <c:v>0.98</c:v>
                </c:pt>
                <c:pt idx="6">
                  <c:v>1.08</c:v>
                </c:pt>
                <c:pt idx="7">
                  <c:v>1.45</c:v>
                </c:pt>
                <c:pt idx="8">
                  <c:v>0.84</c:v>
                </c:pt>
                <c:pt idx="9">
                  <c:v>1.72</c:v>
                </c:pt>
                <c:pt idx="10">
                  <c:v>1.84</c:v>
                </c:pt>
                <c:pt idx="11">
                  <c:v>2.2799999999999998</c:v>
                </c:pt>
                <c:pt idx="12">
                  <c:v>2.34</c:v>
                </c:pt>
                <c:pt idx="13">
                  <c:v>2.253333333333333</c:v>
                </c:pt>
                <c:pt idx="14">
                  <c:v>2.5099999999999998</c:v>
                </c:pt>
                <c:pt idx="15">
                  <c:v>2.38</c:v>
                </c:pt>
                <c:pt idx="16">
                  <c:v>2.52</c:v>
                </c:pt>
                <c:pt idx="17">
                  <c:v>3.7850000000000001</c:v>
                </c:pt>
                <c:pt idx="18">
                  <c:v>3.07</c:v>
                </c:pt>
                <c:pt idx="19">
                  <c:v>3.51</c:v>
                </c:pt>
                <c:pt idx="20">
                  <c:v>3.99</c:v>
                </c:pt>
                <c:pt idx="21">
                  <c:v>4.84</c:v>
                </c:pt>
                <c:pt idx="22">
                  <c:v>5.38</c:v>
                </c:pt>
                <c:pt idx="23">
                  <c:v>5.24</c:v>
                </c:pt>
                <c:pt idx="24">
                  <c:v>5.07</c:v>
                </c:pt>
                <c:pt idx="25">
                  <c:v>7.01</c:v>
                </c:pt>
                <c:pt idx="26">
                  <c:v>6.37</c:v>
                </c:pt>
                <c:pt idx="27">
                  <c:v>6.68</c:v>
                </c:pt>
                <c:pt idx="28">
                  <c:v>6.06</c:v>
                </c:pt>
                <c:pt idx="29">
                  <c:v>8.01</c:v>
                </c:pt>
                <c:pt idx="30">
                  <c:v>7.72</c:v>
                </c:pt>
                <c:pt idx="31">
                  <c:v>7.88</c:v>
                </c:pt>
                <c:pt idx="32">
                  <c:v>8.68</c:v>
                </c:pt>
                <c:pt idx="33">
                  <c:v>13.22</c:v>
                </c:pt>
                <c:pt idx="34">
                  <c:v>20.38</c:v>
                </c:pt>
                <c:pt idx="35">
                  <c:v>23.51</c:v>
                </c:pt>
                <c:pt idx="36">
                  <c:v>26.510788888888889</c:v>
                </c:pt>
                <c:pt idx="37">
                  <c:v>29.37</c:v>
                </c:pt>
                <c:pt idx="38">
                  <c:v>42.07</c:v>
                </c:pt>
                <c:pt idx="39">
                  <c:v>92.34</c:v>
                </c:pt>
                <c:pt idx="40">
                  <c:v>76.92</c:v>
                </c:pt>
                <c:pt idx="41">
                  <c:v>103</c:v>
                </c:pt>
                <c:pt idx="42">
                  <c:v>169.6</c:v>
                </c:pt>
                <c:pt idx="43">
                  <c:v>128.33000000000001</c:v>
                </c:pt>
                <c:pt idx="44">
                  <c:v>168.79</c:v>
                </c:pt>
                <c:pt idx="45">
                  <c:v>127.74</c:v>
                </c:pt>
                <c:pt idx="46">
                  <c:v>202.92</c:v>
                </c:pt>
                <c:pt idx="47">
                  <c:v>275.2</c:v>
                </c:pt>
                <c:pt idx="48">
                  <c:v>0.65759708510638304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BB-4B67-B436-2064B6B5F5AB}"/>
            </c:ext>
          </c:extLst>
        </c:ser>
        <c:ser>
          <c:idx val="1"/>
          <c:order val="1"/>
          <c:tx>
            <c:v>Linhares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'[2]Curvas_porção leste'!$F$51</c:f>
              <c:numCache>
                <c:formatCode>General</c:formatCode>
                <c:ptCount val="1"/>
                <c:pt idx="0">
                  <c:v>82100</c:v>
                </c:pt>
              </c:numCache>
            </c:numRef>
          </c:xVal>
          <c:yVal>
            <c:numRef>
              <c:f>'[2]Curvas_porção leste'!$N$51</c:f>
              <c:numCache>
                <c:formatCode>0.00</c:formatCode>
                <c:ptCount val="1"/>
                <c:pt idx="0">
                  <c:v>275.2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27-40C7-9B75-24B6FAB4920A}"/>
            </c:ext>
          </c:extLst>
        </c:ser>
        <c:ser>
          <c:idx val="2"/>
          <c:order val="2"/>
          <c:tx>
            <c:v>Colatina bombeiros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'[2]Curvas_porção leste'!$F$47</c:f>
              <c:numCache>
                <c:formatCode>General</c:formatCode>
                <c:ptCount val="1"/>
                <c:pt idx="0">
                  <c:v>76400</c:v>
                </c:pt>
              </c:numCache>
            </c:numRef>
          </c:xVal>
          <c:yVal>
            <c:numRef>
              <c:f>'[2]Curvas_porção leste'!$N$47</c:f>
              <c:numCache>
                <c:formatCode>0.00</c:formatCode>
                <c:ptCount val="1"/>
                <c:pt idx="0">
                  <c:v>128.33000000000001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627-40C7-9B75-24B6FAB49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231608"/>
        <c:axId val="76122964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Ponte Pancas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'[2]Curvas_porção leste'!$F$52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920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'[2]Curvas_porção leste'!$N$52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0.65759708510638304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3-0627-40C7-9B75-24B6FAB4920A}"/>
                  </c:ext>
                </c:extLst>
              </c15:ser>
            </c15:filteredScatterSeries>
          </c:ext>
        </c:extLst>
      </c:scatterChart>
      <c:valAx>
        <c:axId val="761231608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drenagem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61229648"/>
        <c:crosses val="autoZero"/>
        <c:crossBetween val="midCat"/>
      </c:valAx>
      <c:valAx>
        <c:axId val="7612296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Q710 (m³/s)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61231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48729886285865"/>
          <c:y val="0.59711640700878443"/>
          <c:w val="0.2329327103270783"/>
          <c:h val="0.239982725121825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41004104987304"/>
          <c:y val="3.9166397753973903E-2"/>
          <c:w val="0.79738132557691599"/>
          <c:h val="0.85970130925669919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0763390925242591"/>
                  <c:y val="0.2635732166953229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500" baseline="0"/>
                      <a:t>y = 0.0142x</a:t>
                    </a:r>
                    <a:r>
                      <a:rPr lang="en-US" sz="1500" baseline="30000"/>
                      <a:t>0.9859</a:t>
                    </a:r>
                    <a:r>
                      <a:rPr lang="en-US" sz="1500" baseline="0"/>
                      <a:t/>
                    </a:r>
                    <a:br>
                      <a:rPr lang="en-US" sz="1500" baseline="0"/>
                    </a:br>
                    <a:r>
                      <a:rPr lang="en-US" sz="1500" baseline="0"/>
                      <a:t>R² = 0.9795</a:t>
                    </a:r>
                    <a:endParaRPr lang="en-US" sz="15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'[2]Curvas_porção leste'!$F$4:$F$52</c:f>
              <c:numCache>
                <c:formatCode>General</c:formatCode>
                <c:ptCount val="49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  <c:pt idx="48">
                  <c:v>920</c:v>
                </c:pt>
              </c:numCache>
            </c:numRef>
          </c:xVal>
          <c:yVal>
            <c:numRef>
              <c:f>'[2]Curvas_porção leste'!$G$4:$G$52</c:f>
              <c:numCache>
                <c:formatCode>0.00</c:formatCode>
                <c:ptCount val="49"/>
                <c:pt idx="0">
                  <c:v>1.8662000000000001</c:v>
                </c:pt>
                <c:pt idx="1">
                  <c:v>1.9786900000000001</c:v>
                </c:pt>
                <c:pt idx="2">
                  <c:v>2.3039399999999999</c:v>
                </c:pt>
                <c:pt idx="3">
                  <c:v>3.6337299999999999</c:v>
                </c:pt>
                <c:pt idx="4">
                  <c:v>7.6620600000000003</c:v>
                </c:pt>
                <c:pt idx="5">
                  <c:v>6.2566600000000001</c:v>
                </c:pt>
                <c:pt idx="6">
                  <c:v>7.31602</c:v>
                </c:pt>
                <c:pt idx="7">
                  <c:v>5.4951400000000001</c:v>
                </c:pt>
                <c:pt idx="8">
                  <c:v>13.706200000000001</c:v>
                </c:pt>
                <c:pt idx="9">
                  <c:v>11.7018</c:v>
                </c:pt>
                <c:pt idx="10">
                  <c:v>9.8353400000000004</c:v>
                </c:pt>
                <c:pt idx="11">
                  <c:v>8.1774699999999996</c:v>
                </c:pt>
                <c:pt idx="12">
                  <c:v>11.596500000000001</c:v>
                </c:pt>
                <c:pt idx="13">
                  <c:v>18.050799999999999</c:v>
                </c:pt>
                <c:pt idx="14">
                  <c:v>13.898</c:v>
                </c:pt>
                <c:pt idx="15">
                  <c:v>11.7707</c:v>
                </c:pt>
                <c:pt idx="16">
                  <c:v>18.9026</c:v>
                </c:pt>
                <c:pt idx="17">
                  <c:v>19.243099999999998</c:v>
                </c:pt>
                <c:pt idx="18">
                  <c:v>17.7773</c:v>
                </c:pt>
                <c:pt idx="19">
                  <c:v>23.170100000000001</c:v>
                </c:pt>
                <c:pt idx="20">
                  <c:v>16.906500000000001</c:v>
                </c:pt>
                <c:pt idx="21">
                  <c:v>22.843800000000002</c:v>
                </c:pt>
                <c:pt idx="22">
                  <c:v>21.556999999999999</c:v>
                </c:pt>
                <c:pt idx="23">
                  <c:v>30.922699999999999</c:v>
                </c:pt>
                <c:pt idx="24">
                  <c:v>26.605799999999999</c:v>
                </c:pt>
                <c:pt idx="25">
                  <c:v>27.297499999999999</c:v>
                </c:pt>
                <c:pt idx="26">
                  <c:v>26.5061</c:v>
                </c:pt>
                <c:pt idx="27">
                  <c:v>32.909799999999997</c:v>
                </c:pt>
                <c:pt idx="28">
                  <c:v>36.343200000000003</c:v>
                </c:pt>
                <c:pt idx="29">
                  <c:v>38.2988</c:v>
                </c:pt>
                <c:pt idx="30">
                  <c:v>39.96</c:v>
                </c:pt>
                <c:pt idx="31">
                  <c:v>40.786000000000001</c:v>
                </c:pt>
                <c:pt idx="32">
                  <c:v>37.729999999999997</c:v>
                </c:pt>
                <c:pt idx="33">
                  <c:v>76.522400000000005</c:v>
                </c:pt>
                <c:pt idx="34">
                  <c:v>94.75</c:v>
                </c:pt>
                <c:pt idx="35">
                  <c:v>89.69</c:v>
                </c:pt>
                <c:pt idx="36">
                  <c:v>94.06</c:v>
                </c:pt>
                <c:pt idx="37">
                  <c:v>156.32</c:v>
                </c:pt>
                <c:pt idx="38">
                  <c:v>159.316</c:v>
                </c:pt>
                <c:pt idx="39">
                  <c:v>315.834</c:v>
                </c:pt>
                <c:pt idx="40">
                  <c:v>223.22800000000001</c:v>
                </c:pt>
                <c:pt idx="41">
                  <c:v>389.73599999999999</c:v>
                </c:pt>
                <c:pt idx="42">
                  <c:v>547.99</c:v>
                </c:pt>
                <c:pt idx="43">
                  <c:v>778.46</c:v>
                </c:pt>
                <c:pt idx="44">
                  <c:v>638.88</c:v>
                </c:pt>
                <c:pt idx="45">
                  <c:v>688.58</c:v>
                </c:pt>
                <c:pt idx="46">
                  <c:v>797.81</c:v>
                </c:pt>
                <c:pt idx="47">
                  <c:v>982.86</c:v>
                </c:pt>
                <c:pt idx="48">
                  <c:v>10.109299999999999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3F-4C64-9089-46331206C741}"/>
            </c:ext>
          </c:extLst>
        </c:ser>
        <c:ser>
          <c:idx val="1"/>
          <c:order val="1"/>
          <c:tx>
            <c:v>Linhares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'[2]Curvas_porção leste'!$F$51</c:f>
              <c:numCache>
                <c:formatCode>General</c:formatCode>
                <c:ptCount val="1"/>
                <c:pt idx="0">
                  <c:v>82100</c:v>
                </c:pt>
              </c:numCache>
            </c:numRef>
          </c:xVal>
          <c:yVal>
            <c:numRef>
              <c:f>'[2]Curvas_porção leste'!$G$51</c:f>
              <c:numCache>
                <c:formatCode>0.00</c:formatCode>
                <c:ptCount val="1"/>
                <c:pt idx="0">
                  <c:v>982.86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D7-4A76-A136-A357676C28E9}"/>
            </c:ext>
          </c:extLst>
        </c:ser>
        <c:ser>
          <c:idx val="2"/>
          <c:order val="2"/>
          <c:tx>
            <c:v>Colatina bombeiros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'[2]Curvas_porção leste'!$F$47</c:f>
              <c:numCache>
                <c:formatCode>General</c:formatCode>
                <c:ptCount val="1"/>
                <c:pt idx="0">
                  <c:v>76400</c:v>
                </c:pt>
              </c:numCache>
            </c:numRef>
          </c:xVal>
          <c:yVal>
            <c:numRef>
              <c:f>'[2]Curvas_porção leste'!$G$47</c:f>
              <c:numCache>
                <c:formatCode>0.00</c:formatCode>
                <c:ptCount val="1"/>
                <c:pt idx="0">
                  <c:v>778.46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7D7-4A76-A136-A357676C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231216"/>
        <c:axId val="76123200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Ponte Pancas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'[2]Curvas_porção leste'!$F$52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920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'[2]Curvas_porção leste'!$G$52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10.109299999999999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3-C7D7-4A76-A136-A357676C28E9}"/>
                  </c:ext>
                </c:extLst>
              </c15:ser>
            </c15:filteredScatterSeries>
          </c:ext>
        </c:extLst>
      </c:scatterChart>
      <c:valAx>
        <c:axId val="761231216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drenagem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61232000"/>
        <c:crosses val="autoZero"/>
        <c:crossBetween val="midCat"/>
      </c:valAx>
      <c:valAx>
        <c:axId val="761232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média de longo periodo (m³/s)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61231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30090811578779"/>
          <c:y val="0.55429788835081428"/>
          <c:w val="0.2558377257060756"/>
          <c:h val="0.263531666305064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de Permanência</a:t>
            </a:r>
            <a:r>
              <a:rPr lang="pt-BR" baseline="0"/>
              <a:t> de Vazões</a:t>
            </a:r>
          </a:p>
          <a:p>
            <a:pPr>
              <a:defRPr/>
            </a:pPr>
            <a:r>
              <a:rPr lang="pt-BR" baseline="0"/>
              <a:t>56240000 - Faz. Paraíso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 Curva Perm'!$B$21:$B$120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'[1] Curva Perm'!$D$21:$D$120</c:f>
              <c:numCache>
                <c:formatCode>General</c:formatCode>
                <c:ptCount val="100"/>
                <c:pt idx="0">
                  <c:v>87.425978000000029</c:v>
                </c:pt>
                <c:pt idx="1">
                  <c:v>66.012656000000064</c:v>
                </c:pt>
                <c:pt idx="2">
                  <c:v>56.370031000000111</c:v>
                </c:pt>
                <c:pt idx="3">
                  <c:v>49.250100000000003</c:v>
                </c:pt>
                <c:pt idx="4">
                  <c:v>44.7</c:v>
                </c:pt>
                <c:pt idx="5">
                  <c:v>41.138500000000001</c:v>
                </c:pt>
                <c:pt idx="6">
                  <c:v>38.246625999999857</c:v>
                </c:pt>
                <c:pt idx="7">
                  <c:v>35.887700000000002</c:v>
                </c:pt>
                <c:pt idx="8">
                  <c:v>34.147300000000001</c:v>
                </c:pt>
                <c:pt idx="9">
                  <c:v>32.380099999999999</c:v>
                </c:pt>
                <c:pt idx="10">
                  <c:v>31.093</c:v>
                </c:pt>
                <c:pt idx="11">
                  <c:v>29.983899999999998</c:v>
                </c:pt>
                <c:pt idx="12">
                  <c:v>29.0442</c:v>
                </c:pt>
                <c:pt idx="13">
                  <c:v>28.029599999999999</c:v>
                </c:pt>
                <c:pt idx="14">
                  <c:v>27.094799999999999</c:v>
                </c:pt>
                <c:pt idx="15">
                  <c:v>26.2773</c:v>
                </c:pt>
                <c:pt idx="16">
                  <c:v>25.518000000000001</c:v>
                </c:pt>
                <c:pt idx="17">
                  <c:v>24.654399999999999</c:v>
                </c:pt>
                <c:pt idx="18">
                  <c:v>23.893699999999999</c:v>
                </c:pt>
                <c:pt idx="19">
                  <c:v>23.311599999999999</c:v>
                </c:pt>
                <c:pt idx="20">
                  <c:v>22.666428000000039</c:v>
                </c:pt>
                <c:pt idx="21">
                  <c:v>21.9359</c:v>
                </c:pt>
                <c:pt idx="22">
                  <c:v>21.365600000000001</c:v>
                </c:pt>
                <c:pt idx="23">
                  <c:v>20.874400000000001</c:v>
                </c:pt>
                <c:pt idx="24">
                  <c:v>20.4086</c:v>
                </c:pt>
                <c:pt idx="25">
                  <c:v>19.956</c:v>
                </c:pt>
                <c:pt idx="26">
                  <c:v>19.556899999999999</c:v>
                </c:pt>
                <c:pt idx="27">
                  <c:v>19.1188</c:v>
                </c:pt>
                <c:pt idx="28">
                  <c:v>18.760999999999999</c:v>
                </c:pt>
                <c:pt idx="29">
                  <c:v>18.5534</c:v>
                </c:pt>
                <c:pt idx="30">
                  <c:v>18.1815</c:v>
                </c:pt>
                <c:pt idx="31">
                  <c:v>17.9739</c:v>
                </c:pt>
                <c:pt idx="32">
                  <c:v>17.694099999999999</c:v>
                </c:pt>
                <c:pt idx="33">
                  <c:v>17.337299999999999</c:v>
                </c:pt>
                <c:pt idx="34">
                  <c:v>17.208200000000001</c:v>
                </c:pt>
                <c:pt idx="35">
                  <c:v>16.8752</c:v>
                </c:pt>
                <c:pt idx="36">
                  <c:v>16.560210000000001</c:v>
                </c:pt>
                <c:pt idx="37">
                  <c:v>16.384440000000001</c:v>
                </c:pt>
                <c:pt idx="38">
                  <c:v>16.088699999999999</c:v>
                </c:pt>
                <c:pt idx="39">
                  <c:v>15.906499999999999</c:v>
                </c:pt>
                <c:pt idx="40">
                  <c:v>15.715245000000008</c:v>
                </c:pt>
                <c:pt idx="41">
                  <c:v>15.3825</c:v>
                </c:pt>
                <c:pt idx="42">
                  <c:v>15.2158</c:v>
                </c:pt>
                <c:pt idx="43">
                  <c:v>15.0045</c:v>
                </c:pt>
                <c:pt idx="44">
                  <c:v>14.9193</c:v>
                </c:pt>
                <c:pt idx="45">
                  <c:v>14.700699999999999</c:v>
                </c:pt>
                <c:pt idx="46">
                  <c:v>14.475300000000001</c:v>
                </c:pt>
                <c:pt idx="47">
                  <c:v>14.286</c:v>
                </c:pt>
                <c:pt idx="48">
                  <c:v>14.2142</c:v>
                </c:pt>
                <c:pt idx="49">
                  <c:v>13.9367</c:v>
                </c:pt>
                <c:pt idx="50">
                  <c:v>13.7821</c:v>
                </c:pt>
                <c:pt idx="51">
                  <c:v>13.598699999999999</c:v>
                </c:pt>
                <c:pt idx="52">
                  <c:v>13.5243</c:v>
                </c:pt>
                <c:pt idx="53">
                  <c:v>13.4412</c:v>
                </c:pt>
                <c:pt idx="54">
                  <c:v>13.2222955</c:v>
                </c:pt>
                <c:pt idx="55">
                  <c:v>13.103999999999999</c:v>
                </c:pt>
                <c:pt idx="56">
                  <c:v>12.909000000000001</c:v>
                </c:pt>
                <c:pt idx="57">
                  <c:v>12.806800000000001</c:v>
                </c:pt>
                <c:pt idx="58">
                  <c:v>12.734999999999999</c:v>
                </c:pt>
                <c:pt idx="59">
                  <c:v>12.543900000000001</c:v>
                </c:pt>
                <c:pt idx="60">
                  <c:v>12.441000000000001</c:v>
                </c:pt>
                <c:pt idx="61">
                  <c:v>12.2461</c:v>
                </c:pt>
                <c:pt idx="62">
                  <c:v>12.1372</c:v>
                </c:pt>
                <c:pt idx="63">
                  <c:v>11.9983</c:v>
                </c:pt>
                <c:pt idx="64">
                  <c:v>11.9192</c:v>
                </c:pt>
                <c:pt idx="65">
                  <c:v>11.7933</c:v>
                </c:pt>
                <c:pt idx="66">
                  <c:v>11.5961</c:v>
                </c:pt>
                <c:pt idx="67">
                  <c:v>11.546200000000001</c:v>
                </c:pt>
                <c:pt idx="68">
                  <c:v>11.490399999999999</c:v>
                </c:pt>
                <c:pt idx="69">
                  <c:v>11.2768</c:v>
                </c:pt>
                <c:pt idx="70">
                  <c:v>11.161</c:v>
                </c:pt>
                <c:pt idx="71">
                  <c:v>10.974399999999999</c:v>
                </c:pt>
                <c:pt idx="72">
                  <c:v>10.9177</c:v>
                </c:pt>
                <c:pt idx="73">
                  <c:v>10.8614</c:v>
                </c:pt>
                <c:pt idx="74">
                  <c:v>10.6219</c:v>
                </c:pt>
                <c:pt idx="75">
                  <c:v>10.544</c:v>
                </c:pt>
                <c:pt idx="76">
                  <c:v>10.341900000000001</c:v>
                </c:pt>
                <c:pt idx="77">
                  <c:v>10.306900000000001</c:v>
                </c:pt>
                <c:pt idx="78">
                  <c:v>10.241400000000001</c:v>
                </c:pt>
                <c:pt idx="79">
                  <c:v>10.0063</c:v>
                </c:pt>
                <c:pt idx="80">
                  <c:v>9.9427000000000003</c:v>
                </c:pt>
                <c:pt idx="81">
                  <c:v>9.7125000000000004</c:v>
                </c:pt>
                <c:pt idx="82">
                  <c:v>9.6020000000000003</c:v>
                </c:pt>
                <c:pt idx="83">
                  <c:v>9.4168000000000003</c:v>
                </c:pt>
                <c:pt idx="84">
                  <c:v>9.3084699999999998</c:v>
                </c:pt>
                <c:pt idx="85">
                  <c:v>9.1256000000000004</c:v>
                </c:pt>
                <c:pt idx="86">
                  <c:v>8.8431999999999995</c:v>
                </c:pt>
                <c:pt idx="87">
                  <c:v>8.7868999999999993</c:v>
                </c:pt>
                <c:pt idx="88">
                  <c:v>8.5768000000000004</c:v>
                </c:pt>
                <c:pt idx="89">
                  <c:v>8.5078999999999994</c:v>
                </c:pt>
                <c:pt idx="90">
                  <c:v>8.2802000000000007</c:v>
                </c:pt>
                <c:pt idx="91">
                  <c:v>8.0325000000000006</c:v>
                </c:pt>
                <c:pt idx="92">
                  <c:v>8.0111000000000008</c:v>
                </c:pt>
                <c:pt idx="93">
                  <c:v>7.6947999999999999</c:v>
                </c:pt>
                <c:pt idx="94">
                  <c:v>7.4791999999999996</c:v>
                </c:pt>
                <c:pt idx="95">
                  <c:v>7.1947000000000001</c:v>
                </c:pt>
                <c:pt idx="96">
                  <c:v>6.9179000000000004</c:v>
                </c:pt>
                <c:pt idx="97">
                  <c:v>6.4463999999999997</c:v>
                </c:pt>
                <c:pt idx="98">
                  <c:v>5.7089780000000037</c:v>
                </c:pt>
                <c:pt idx="99">
                  <c:v>3.8109000000000002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020920"/>
        <c:axId val="446018176"/>
      </c:scatterChart>
      <c:valAx>
        <c:axId val="44602092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6018176"/>
        <c:crosses val="autoZero"/>
        <c:crossBetween val="midCat"/>
        <c:majorUnit val="10"/>
      </c:valAx>
      <c:valAx>
        <c:axId val="446018176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(m³/s)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6020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de Permanência</a:t>
            </a:r>
            <a:r>
              <a:rPr lang="pt-BR" baseline="0"/>
              <a:t> de Vazões</a:t>
            </a:r>
          </a:p>
          <a:p>
            <a:pPr>
              <a:defRPr/>
            </a:pPr>
            <a:r>
              <a:rPr lang="pt-BR" baseline="0"/>
              <a:t>56992000 - Baixo Guandú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 Curva Perm'!$B$21:$B$120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'[1] Curva Perm'!$L$21:$L$120</c:f>
              <c:numCache>
                <c:formatCode>General</c:formatCode>
                <c:ptCount val="100"/>
                <c:pt idx="0">
                  <c:v>138.33077199999988</c:v>
                </c:pt>
                <c:pt idx="1">
                  <c:v>98.822599999999994</c:v>
                </c:pt>
                <c:pt idx="2">
                  <c:v>79.570281999999978</c:v>
                </c:pt>
                <c:pt idx="3">
                  <c:v>68.55</c:v>
                </c:pt>
                <c:pt idx="4">
                  <c:v>62.078699999999998</c:v>
                </c:pt>
                <c:pt idx="5">
                  <c:v>57.5</c:v>
                </c:pt>
                <c:pt idx="6">
                  <c:v>53.659700000000001</c:v>
                </c:pt>
                <c:pt idx="7">
                  <c:v>50.4</c:v>
                </c:pt>
                <c:pt idx="8">
                  <c:v>47.751300000000001</c:v>
                </c:pt>
                <c:pt idx="9">
                  <c:v>45.015300000000003</c:v>
                </c:pt>
                <c:pt idx="10">
                  <c:v>42.890700000000002</c:v>
                </c:pt>
                <c:pt idx="11">
                  <c:v>40.6</c:v>
                </c:pt>
                <c:pt idx="12">
                  <c:v>38.749277999999919</c:v>
                </c:pt>
                <c:pt idx="13">
                  <c:v>36.541643999999991</c:v>
                </c:pt>
                <c:pt idx="14">
                  <c:v>34.686900000000001</c:v>
                </c:pt>
                <c:pt idx="15">
                  <c:v>33.239811999999922</c:v>
                </c:pt>
                <c:pt idx="16">
                  <c:v>31.942900000000002</c:v>
                </c:pt>
                <c:pt idx="17">
                  <c:v>30.668500000000002</c:v>
                </c:pt>
                <c:pt idx="18">
                  <c:v>29.598400000000002</c:v>
                </c:pt>
                <c:pt idx="19">
                  <c:v>28.574400000000001</c:v>
                </c:pt>
                <c:pt idx="20">
                  <c:v>27.556799999999999</c:v>
                </c:pt>
                <c:pt idx="21">
                  <c:v>26.783312000000013</c:v>
                </c:pt>
                <c:pt idx="22">
                  <c:v>25.898299999999999</c:v>
                </c:pt>
                <c:pt idx="23">
                  <c:v>25.144660000000005</c:v>
                </c:pt>
                <c:pt idx="24">
                  <c:v>24.3718</c:v>
                </c:pt>
                <c:pt idx="25">
                  <c:v>23.777000000000001</c:v>
                </c:pt>
                <c:pt idx="26">
                  <c:v>23.106400000000001</c:v>
                </c:pt>
                <c:pt idx="27">
                  <c:v>22.550391999999977</c:v>
                </c:pt>
                <c:pt idx="28">
                  <c:v>21.9666</c:v>
                </c:pt>
                <c:pt idx="29">
                  <c:v>21.464099999999998</c:v>
                </c:pt>
                <c:pt idx="30">
                  <c:v>20.956299999999999</c:v>
                </c:pt>
                <c:pt idx="31">
                  <c:v>20.490300000000001</c:v>
                </c:pt>
                <c:pt idx="32">
                  <c:v>20.09807799999999</c:v>
                </c:pt>
                <c:pt idx="33">
                  <c:v>19.719200000000001</c:v>
                </c:pt>
                <c:pt idx="34">
                  <c:v>19.228899999999999</c:v>
                </c:pt>
                <c:pt idx="35">
                  <c:v>18.759799999999998</c:v>
                </c:pt>
                <c:pt idx="36">
                  <c:v>18.3186</c:v>
                </c:pt>
                <c:pt idx="37">
                  <c:v>17.997599999999998</c:v>
                </c:pt>
                <c:pt idx="38">
                  <c:v>17.678599999999999</c:v>
                </c:pt>
                <c:pt idx="39">
                  <c:v>17.341200000000001</c:v>
                </c:pt>
                <c:pt idx="40">
                  <c:v>16.994</c:v>
                </c:pt>
                <c:pt idx="41">
                  <c:v>16.649699999999999</c:v>
                </c:pt>
                <c:pt idx="42">
                  <c:v>16.3764</c:v>
                </c:pt>
                <c:pt idx="43">
                  <c:v>16.0977</c:v>
                </c:pt>
                <c:pt idx="44">
                  <c:v>15.8073</c:v>
                </c:pt>
                <c:pt idx="45">
                  <c:v>15.502700000000001</c:v>
                </c:pt>
                <c:pt idx="46">
                  <c:v>15.2913</c:v>
                </c:pt>
                <c:pt idx="47">
                  <c:v>14.9581</c:v>
                </c:pt>
                <c:pt idx="48">
                  <c:v>14.652530000000002</c:v>
                </c:pt>
                <c:pt idx="49">
                  <c:v>14.477</c:v>
                </c:pt>
                <c:pt idx="50">
                  <c:v>14.1568</c:v>
                </c:pt>
                <c:pt idx="51">
                  <c:v>14.004200000000001</c:v>
                </c:pt>
                <c:pt idx="52">
                  <c:v>13.839499999999999</c:v>
                </c:pt>
                <c:pt idx="53">
                  <c:v>13.548500000000001</c:v>
                </c:pt>
                <c:pt idx="54">
                  <c:v>13.3935</c:v>
                </c:pt>
                <c:pt idx="55">
                  <c:v>13.2136</c:v>
                </c:pt>
                <c:pt idx="56">
                  <c:v>12.975</c:v>
                </c:pt>
                <c:pt idx="57">
                  <c:v>12.8279</c:v>
                </c:pt>
                <c:pt idx="58">
                  <c:v>12.599399999999999</c:v>
                </c:pt>
                <c:pt idx="59">
                  <c:v>12.429</c:v>
                </c:pt>
                <c:pt idx="60">
                  <c:v>12.2643</c:v>
                </c:pt>
                <c:pt idx="61">
                  <c:v>12.014799999999999</c:v>
                </c:pt>
                <c:pt idx="62">
                  <c:v>11.8209</c:v>
                </c:pt>
                <c:pt idx="63">
                  <c:v>11.67</c:v>
                </c:pt>
                <c:pt idx="64">
                  <c:v>11.464499999999999</c:v>
                </c:pt>
                <c:pt idx="65">
                  <c:v>11.2293</c:v>
                </c:pt>
                <c:pt idx="66">
                  <c:v>11.056900000000001</c:v>
                </c:pt>
                <c:pt idx="67">
                  <c:v>10.8314</c:v>
                </c:pt>
                <c:pt idx="68">
                  <c:v>10.6563</c:v>
                </c:pt>
                <c:pt idx="69">
                  <c:v>10.468999999999999</c:v>
                </c:pt>
                <c:pt idx="70">
                  <c:v>10.351599999999999</c:v>
                </c:pt>
                <c:pt idx="71">
                  <c:v>10.129300000000001</c:v>
                </c:pt>
                <c:pt idx="72">
                  <c:v>10.0053</c:v>
                </c:pt>
                <c:pt idx="73">
                  <c:v>9.7963000000000005</c:v>
                </c:pt>
                <c:pt idx="74">
                  <c:v>9.6117000000000008</c:v>
                </c:pt>
                <c:pt idx="75">
                  <c:v>9.4451000000000001</c:v>
                </c:pt>
                <c:pt idx="76">
                  <c:v>9.2163000000000004</c:v>
                </c:pt>
                <c:pt idx="77">
                  <c:v>9.0739000000000001</c:v>
                </c:pt>
                <c:pt idx="78">
                  <c:v>8.86</c:v>
                </c:pt>
                <c:pt idx="79">
                  <c:v>8.7088000000000001</c:v>
                </c:pt>
                <c:pt idx="80">
                  <c:v>8.5611179999999845</c:v>
                </c:pt>
                <c:pt idx="81">
                  <c:v>8.3222000000000005</c:v>
                </c:pt>
                <c:pt idx="82">
                  <c:v>8.1832999999999991</c:v>
                </c:pt>
                <c:pt idx="83">
                  <c:v>7.9824999999999999</c:v>
                </c:pt>
                <c:pt idx="84">
                  <c:v>7.7855999999999996</c:v>
                </c:pt>
                <c:pt idx="85">
                  <c:v>7.6550000000000002</c:v>
                </c:pt>
                <c:pt idx="86">
                  <c:v>7.4962</c:v>
                </c:pt>
                <c:pt idx="87">
                  <c:v>7.3673000000000002</c:v>
                </c:pt>
                <c:pt idx="88">
                  <c:v>7.1786239999999992</c:v>
                </c:pt>
                <c:pt idx="89">
                  <c:v>6.9459</c:v>
                </c:pt>
                <c:pt idx="90">
                  <c:v>6.8956999999999997</c:v>
                </c:pt>
                <c:pt idx="91">
                  <c:v>6.6456999999999997</c:v>
                </c:pt>
                <c:pt idx="92">
                  <c:v>6.4118000000000004</c:v>
                </c:pt>
                <c:pt idx="93">
                  <c:v>6.1786000000000003</c:v>
                </c:pt>
                <c:pt idx="94">
                  <c:v>5.9797600000000095</c:v>
                </c:pt>
                <c:pt idx="95">
                  <c:v>5.7304000000000004</c:v>
                </c:pt>
                <c:pt idx="96">
                  <c:v>5.2610000000000001</c:v>
                </c:pt>
                <c:pt idx="97">
                  <c:v>4.5004999999999997</c:v>
                </c:pt>
                <c:pt idx="98">
                  <c:v>3.49</c:v>
                </c:pt>
                <c:pt idx="99">
                  <c:v>0.88229999999999997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018960"/>
        <c:axId val="446017000"/>
      </c:scatterChart>
      <c:valAx>
        <c:axId val="44601896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6017000"/>
        <c:crosses val="autoZero"/>
        <c:crossBetween val="midCat"/>
        <c:majorUnit val="10"/>
      </c:valAx>
      <c:valAx>
        <c:axId val="446017000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(m³/s)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6018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de Permanência</a:t>
            </a:r>
            <a:r>
              <a:rPr lang="pt-BR" baseline="0"/>
              <a:t> de Vazões</a:t>
            </a:r>
          </a:p>
          <a:p>
            <a:pPr>
              <a:defRPr/>
            </a:pPr>
            <a:r>
              <a:rPr lang="pt-BR" baseline="0"/>
              <a:t>56990000 - S. Seb. da Encruzilhada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 Curva Perm'!$B$21:$B$120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'[1] Curva Perm'!$S$21:$S$120</c:f>
              <c:numCache>
                <c:formatCode>General</c:formatCode>
                <c:ptCount val="100"/>
                <c:pt idx="0">
                  <c:v>461.7783</c:v>
                </c:pt>
                <c:pt idx="1">
                  <c:v>377.54809999999998</c:v>
                </c:pt>
                <c:pt idx="2">
                  <c:v>326.50790000000001</c:v>
                </c:pt>
                <c:pt idx="3">
                  <c:v>294.68729999999999</c:v>
                </c:pt>
                <c:pt idx="4">
                  <c:v>270.81270000000001</c:v>
                </c:pt>
                <c:pt idx="5">
                  <c:v>248.10339999999999</c:v>
                </c:pt>
                <c:pt idx="6">
                  <c:v>231.75319999999999</c:v>
                </c:pt>
                <c:pt idx="7">
                  <c:v>218.95009999999999</c:v>
                </c:pt>
                <c:pt idx="8">
                  <c:v>206.965</c:v>
                </c:pt>
                <c:pt idx="9">
                  <c:v>194.99680000000001</c:v>
                </c:pt>
                <c:pt idx="10">
                  <c:v>186.2013</c:v>
                </c:pt>
                <c:pt idx="11">
                  <c:v>177.5625</c:v>
                </c:pt>
                <c:pt idx="12">
                  <c:v>171</c:v>
                </c:pt>
                <c:pt idx="13">
                  <c:v>163.51740000000001</c:v>
                </c:pt>
                <c:pt idx="14">
                  <c:v>156.91030000000001</c:v>
                </c:pt>
                <c:pt idx="15">
                  <c:v>151.5</c:v>
                </c:pt>
                <c:pt idx="16">
                  <c:v>147</c:v>
                </c:pt>
                <c:pt idx="17">
                  <c:v>141.9819</c:v>
                </c:pt>
                <c:pt idx="18">
                  <c:v>136.78190000000001</c:v>
                </c:pt>
                <c:pt idx="19">
                  <c:v>131.6567</c:v>
                </c:pt>
                <c:pt idx="20">
                  <c:v>128.5932</c:v>
                </c:pt>
                <c:pt idx="21">
                  <c:v>124.11060000000001</c:v>
                </c:pt>
                <c:pt idx="22">
                  <c:v>121.35</c:v>
                </c:pt>
                <c:pt idx="23">
                  <c:v>116.9867</c:v>
                </c:pt>
                <c:pt idx="24">
                  <c:v>114.3173</c:v>
                </c:pt>
                <c:pt idx="25">
                  <c:v>111.9175</c:v>
                </c:pt>
                <c:pt idx="26">
                  <c:v>108.79179999999999</c:v>
                </c:pt>
                <c:pt idx="27">
                  <c:v>105.7921</c:v>
                </c:pt>
                <c:pt idx="28">
                  <c:v>103.1647</c:v>
                </c:pt>
                <c:pt idx="29">
                  <c:v>101.492</c:v>
                </c:pt>
                <c:pt idx="30">
                  <c:v>100.2144</c:v>
                </c:pt>
                <c:pt idx="31">
                  <c:v>97.933599999999998</c:v>
                </c:pt>
                <c:pt idx="32">
                  <c:v>95.673100000000005</c:v>
                </c:pt>
                <c:pt idx="33">
                  <c:v>93.524900000000002</c:v>
                </c:pt>
                <c:pt idx="34">
                  <c:v>91.5</c:v>
                </c:pt>
                <c:pt idx="35">
                  <c:v>90.188199999999995</c:v>
                </c:pt>
                <c:pt idx="36">
                  <c:v>88.700670000000571</c:v>
                </c:pt>
                <c:pt idx="37">
                  <c:v>86.823300000000003</c:v>
                </c:pt>
                <c:pt idx="38">
                  <c:v>84.677400000000006</c:v>
                </c:pt>
                <c:pt idx="39">
                  <c:v>82.677899999999994</c:v>
                </c:pt>
                <c:pt idx="40">
                  <c:v>81.958399999999997</c:v>
                </c:pt>
                <c:pt idx="41">
                  <c:v>80.424700000000001</c:v>
                </c:pt>
                <c:pt idx="42">
                  <c:v>78.900000000000006</c:v>
                </c:pt>
                <c:pt idx="43">
                  <c:v>77.785399999999996</c:v>
                </c:pt>
                <c:pt idx="44">
                  <c:v>76.246600000000001</c:v>
                </c:pt>
                <c:pt idx="45">
                  <c:v>74.204499999999996</c:v>
                </c:pt>
                <c:pt idx="46">
                  <c:v>73.094499999999996</c:v>
                </c:pt>
                <c:pt idx="47">
                  <c:v>72.174099999999996</c:v>
                </c:pt>
                <c:pt idx="48">
                  <c:v>70.667199999999994</c:v>
                </c:pt>
                <c:pt idx="49">
                  <c:v>70.027900000000002</c:v>
                </c:pt>
                <c:pt idx="50">
                  <c:v>68.953199999999995</c:v>
                </c:pt>
                <c:pt idx="51">
                  <c:v>67.659300000000002</c:v>
                </c:pt>
                <c:pt idx="52">
                  <c:v>66.512600000000006</c:v>
                </c:pt>
                <c:pt idx="53">
                  <c:v>65.738429999999994</c:v>
                </c:pt>
                <c:pt idx="54">
                  <c:v>64.812674999999885</c:v>
                </c:pt>
                <c:pt idx="55">
                  <c:v>63.827300000000001</c:v>
                </c:pt>
                <c:pt idx="56">
                  <c:v>62.883400000000002</c:v>
                </c:pt>
                <c:pt idx="57">
                  <c:v>61.951707800000001</c:v>
                </c:pt>
                <c:pt idx="58">
                  <c:v>61.212899999999998</c:v>
                </c:pt>
                <c:pt idx="59">
                  <c:v>60.071100000000001</c:v>
                </c:pt>
                <c:pt idx="60">
                  <c:v>59.022199999999998</c:v>
                </c:pt>
                <c:pt idx="61">
                  <c:v>58.402999999999999</c:v>
                </c:pt>
                <c:pt idx="62">
                  <c:v>57.6068</c:v>
                </c:pt>
                <c:pt idx="63">
                  <c:v>56.392200000000003</c:v>
                </c:pt>
                <c:pt idx="64">
                  <c:v>55.657499999999999</c:v>
                </c:pt>
                <c:pt idx="65">
                  <c:v>54.828400000000002</c:v>
                </c:pt>
                <c:pt idx="66">
                  <c:v>53.9833</c:v>
                </c:pt>
                <c:pt idx="67">
                  <c:v>52.976500000000001</c:v>
                </c:pt>
                <c:pt idx="68">
                  <c:v>52.404000000000003</c:v>
                </c:pt>
                <c:pt idx="69">
                  <c:v>51.610100000000003</c:v>
                </c:pt>
                <c:pt idx="70">
                  <c:v>50.730499999999999</c:v>
                </c:pt>
                <c:pt idx="71">
                  <c:v>49.931800000000003</c:v>
                </c:pt>
                <c:pt idx="72">
                  <c:v>49.078200000000002</c:v>
                </c:pt>
                <c:pt idx="73">
                  <c:v>48.118099999999998</c:v>
                </c:pt>
                <c:pt idx="74">
                  <c:v>47.368299999999998</c:v>
                </c:pt>
                <c:pt idx="75">
                  <c:v>46.5563</c:v>
                </c:pt>
                <c:pt idx="76">
                  <c:v>45.836100000000002</c:v>
                </c:pt>
                <c:pt idx="77">
                  <c:v>44.870600000000003</c:v>
                </c:pt>
                <c:pt idx="78">
                  <c:v>44.301400000000001</c:v>
                </c:pt>
                <c:pt idx="79">
                  <c:v>43.052500000000002</c:v>
                </c:pt>
                <c:pt idx="80">
                  <c:v>42.483800000000002</c:v>
                </c:pt>
                <c:pt idx="81">
                  <c:v>41.385599999999997</c:v>
                </c:pt>
                <c:pt idx="82">
                  <c:v>40.57218200000009</c:v>
                </c:pt>
                <c:pt idx="83">
                  <c:v>40.0732</c:v>
                </c:pt>
                <c:pt idx="84">
                  <c:v>38.915199999999999</c:v>
                </c:pt>
                <c:pt idx="85">
                  <c:v>38.149299999999997</c:v>
                </c:pt>
                <c:pt idx="86">
                  <c:v>37.036000000000001</c:v>
                </c:pt>
                <c:pt idx="87">
                  <c:v>36.020499999999998</c:v>
                </c:pt>
                <c:pt idx="88">
                  <c:v>35.002699999999997</c:v>
                </c:pt>
                <c:pt idx="89">
                  <c:v>33.8581</c:v>
                </c:pt>
                <c:pt idx="90">
                  <c:v>32.956200000000003</c:v>
                </c:pt>
                <c:pt idx="91">
                  <c:v>31.760899999999999</c:v>
                </c:pt>
                <c:pt idx="92">
                  <c:v>30.400020000000001</c:v>
                </c:pt>
                <c:pt idx="93">
                  <c:v>29.239100000000001</c:v>
                </c:pt>
                <c:pt idx="94">
                  <c:v>28.024699999999999</c:v>
                </c:pt>
                <c:pt idx="95">
                  <c:v>26.173100000000002</c:v>
                </c:pt>
                <c:pt idx="96">
                  <c:v>24.67423800000028</c:v>
                </c:pt>
                <c:pt idx="97">
                  <c:v>22.4727</c:v>
                </c:pt>
                <c:pt idx="98">
                  <c:v>20.072399999999998</c:v>
                </c:pt>
                <c:pt idx="99">
                  <c:v>3.9952000000000001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017392"/>
        <c:axId val="446019744"/>
      </c:scatterChart>
      <c:valAx>
        <c:axId val="4460173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6019744"/>
        <c:crosses val="autoZero"/>
        <c:crossBetween val="midCat"/>
        <c:majorUnit val="10"/>
      </c:valAx>
      <c:valAx>
        <c:axId val="44601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(m³/s)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6017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552449</xdr:colOff>
      <xdr:row>30</xdr:row>
      <xdr:rowOff>95249</xdr:rowOff>
    </xdr:from>
    <xdr:to>
      <xdr:col>17</xdr:col>
      <xdr:colOff>581025</xdr:colOff>
      <xdr:row>47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475F048-243C-439A-BDD4-7A1739865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</xdr:colOff>
      <xdr:row>6</xdr:row>
      <xdr:rowOff>9523</xdr:rowOff>
    </xdr:from>
    <xdr:to>
      <xdr:col>19</xdr:col>
      <xdr:colOff>104775</xdr:colOff>
      <xdr:row>26</xdr:row>
      <xdr:rowOff>47624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FF0572A6-3CF0-46E0-BD8F-4110553C6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204907</xdr:colOff>
      <xdr:row>2</xdr:row>
      <xdr:rowOff>52828</xdr:rowOff>
    </xdr:from>
    <xdr:to>
      <xdr:col>25</xdr:col>
      <xdr:colOff>193702</xdr:colOff>
      <xdr:row>12</xdr:row>
      <xdr:rowOff>187299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2FC495B8-C6C7-41D1-991A-B5C6DDEB7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200104</xdr:colOff>
      <xdr:row>26</xdr:row>
      <xdr:rowOff>373796</xdr:rowOff>
    </xdr:from>
    <xdr:to>
      <xdr:col>25</xdr:col>
      <xdr:colOff>132869</xdr:colOff>
      <xdr:row>36</xdr:row>
      <xdr:rowOff>26414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CDA8EFEC-231C-4054-83BF-E382F3B8A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266541</xdr:colOff>
      <xdr:row>36</xdr:row>
      <xdr:rowOff>174492</xdr:rowOff>
    </xdr:from>
    <xdr:to>
      <xdr:col>25</xdr:col>
      <xdr:colOff>204107</xdr:colOff>
      <xdr:row>43</xdr:row>
      <xdr:rowOff>544285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FDE899DE-34AF-409F-8403-531F59BC9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38421</xdr:colOff>
      <xdr:row>2</xdr:row>
      <xdr:rowOff>55228</xdr:rowOff>
    </xdr:from>
    <xdr:to>
      <xdr:col>36</xdr:col>
      <xdr:colOff>27214</xdr:colOff>
      <xdr:row>12</xdr:row>
      <xdr:rowOff>189699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F8DC4326-8602-41B8-8460-CAC80C591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81647</xdr:colOff>
      <xdr:row>13</xdr:row>
      <xdr:rowOff>133671</xdr:rowOff>
    </xdr:from>
    <xdr:to>
      <xdr:col>37</xdr:col>
      <xdr:colOff>149681</xdr:colOff>
      <xdr:row>26</xdr:row>
      <xdr:rowOff>27215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E8F79985-686E-4D71-A60E-C95EED68A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200908</xdr:colOff>
      <xdr:row>13</xdr:row>
      <xdr:rowOff>117661</xdr:rowOff>
    </xdr:from>
    <xdr:to>
      <xdr:col>25</xdr:col>
      <xdr:colOff>367394</xdr:colOff>
      <xdr:row>25</xdr:row>
      <xdr:rowOff>176893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id="{56DFD3ED-6681-47EF-AE34-E9FBC73E61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161925</xdr:rowOff>
    </xdr:from>
    <xdr:to>
      <xdr:col>7</xdr:col>
      <xdr:colOff>571500</xdr:colOff>
      <xdr:row>15</xdr:row>
      <xdr:rowOff>47625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16</xdr:col>
      <xdr:colOff>333375</xdr:colOff>
      <xdr:row>15</xdr:row>
      <xdr:rowOff>76200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24</xdr:col>
      <xdr:colOff>333375</xdr:colOff>
      <xdr:row>15</xdr:row>
      <xdr:rowOff>76200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usVinicius/Dropbox/B_up/00NHCB/7002423-SAMARCO%20abastec%20dropbox/ADITIVO/Revis&#227;o%20NT-16/Planilha%20de%20c&#225;lculos%20-%20Revis&#227;o%20RHAMA%20NT-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6240000 RAW"/>
      <sheetName val="56990000 RAW"/>
      <sheetName val="56992000 RAW"/>
      <sheetName val=" Curva Perm"/>
    </sheetNames>
    <sheetDataSet>
      <sheetData sheetId="0"/>
      <sheetData sheetId="1"/>
      <sheetData sheetId="2"/>
      <sheetData sheetId="3">
        <row r="21">
          <cell r="B21">
            <v>1</v>
          </cell>
          <cell r="D21">
            <v>87.425978000000029</v>
          </cell>
          <cell r="L21">
            <v>138.33077199999988</v>
          </cell>
          <cell r="S21">
            <v>461.7783</v>
          </cell>
        </row>
        <row r="22">
          <cell r="B22">
            <v>2</v>
          </cell>
          <cell r="D22">
            <v>66.012656000000064</v>
          </cell>
          <cell r="L22">
            <v>98.822599999999994</v>
          </cell>
          <cell r="S22">
            <v>377.54809999999998</v>
          </cell>
        </row>
        <row r="23">
          <cell r="B23">
            <v>3</v>
          </cell>
          <cell r="D23">
            <v>56.370031000000111</v>
          </cell>
          <cell r="L23">
            <v>79.570281999999978</v>
          </cell>
          <cell r="S23">
            <v>326.50790000000001</v>
          </cell>
        </row>
        <row r="24">
          <cell r="B24">
            <v>4</v>
          </cell>
          <cell r="D24">
            <v>49.250100000000003</v>
          </cell>
          <cell r="L24">
            <v>68.55</v>
          </cell>
          <cell r="S24">
            <v>294.68729999999999</v>
          </cell>
        </row>
        <row r="25">
          <cell r="B25">
            <v>5</v>
          </cell>
          <cell r="D25">
            <v>44.7</v>
          </cell>
          <cell r="L25">
            <v>62.078699999999998</v>
          </cell>
          <cell r="S25">
            <v>270.81270000000001</v>
          </cell>
        </row>
        <row r="26">
          <cell r="B26">
            <v>6</v>
          </cell>
          <cell r="D26">
            <v>41.138500000000001</v>
          </cell>
          <cell r="L26">
            <v>57.5</v>
          </cell>
          <cell r="S26">
            <v>248.10339999999999</v>
          </cell>
        </row>
        <row r="27">
          <cell r="B27">
            <v>7</v>
          </cell>
          <cell r="D27">
            <v>38.246625999999857</v>
          </cell>
          <cell r="L27">
            <v>53.659700000000001</v>
          </cell>
          <cell r="S27">
            <v>231.75319999999999</v>
          </cell>
        </row>
        <row r="28">
          <cell r="B28">
            <v>8</v>
          </cell>
          <cell r="D28">
            <v>35.887700000000002</v>
          </cell>
          <cell r="L28">
            <v>50.4</v>
          </cell>
          <cell r="S28">
            <v>218.95009999999999</v>
          </cell>
        </row>
        <row r="29">
          <cell r="B29">
            <v>9</v>
          </cell>
          <cell r="D29">
            <v>34.147300000000001</v>
          </cell>
          <cell r="L29">
            <v>47.751300000000001</v>
          </cell>
          <cell r="S29">
            <v>206.965</v>
          </cell>
        </row>
        <row r="30">
          <cell r="B30">
            <v>10</v>
          </cell>
          <cell r="D30">
            <v>32.380099999999999</v>
          </cell>
          <cell r="L30">
            <v>45.015300000000003</v>
          </cell>
          <cell r="S30">
            <v>194.99680000000001</v>
          </cell>
        </row>
        <row r="31">
          <cell r="B31">
            <v>11</v>
          </cell>
          <cell r="D31">
            <v>31.093</v>
          </cell>
          <cell r="L31">
            <v>42.890700000000002</v>
          </cell>
          <cell r="S31">
            <v>186.2013</v>
          </cell>
        </row>
        <row r="32">
          <cell r="B32">
            <v>12</v>
          </cell>
          <cell r="D32">
            <v>29.983899999999998</v>
          </cell>
          <cell r="L32">
            <v>40.6</v>
          </cell>
          <cell r="S32">
            <v>177.5625</v>
          </cell>
        </row>
        <row r="33">
          <cell r="B33">
            <v>13</v>
          </cell>
          <cell r="D33">
            <v>29.0442</v>
          </cell>
          <cell r="L33">
            <v>38.749277999999919</v>
          </cell>
          <cell r="S33">
            <v>171</v>
          </cell>
        </row>
        <row r="34">
          <cell r="B34">
            <v>14</v>
          </cell>
          <cell r="D34">
            <v>28.029599999999999</v>
          </cell>
          <cell r="L34">
            <v>36.541643999999991</v>
          </cell>
          <cell r="S34">
            <v>163.51740000000001</v>
          </cell>
        </row>
        <row r="35">
          <cell r="B35">
            <v>15</v>
          </cell>
          <cell r="D35">
            <v>27.094799999999999</v>
          </cell>
          <cell r="L35">
            <v>34.686900000000001</v>
          </cell>
          <cell r="S35">
            <v>156.91030000000001</v>
          </cell>
        </row>
        <row r="36">
          <cell r="B36">
            <v>16</v>
          </cell>
          <cell r="D36">
            <v>26.2773</v>
          </cell>
          <cell r="L36">
            <v>33.239811999999922</v>
          </cell>
          <cell r="S36">
            <v>151.5</v>
          </cell>
        </row>
        <row r="37">
          <cell r="B37">
            <v>17</v>
          </cell>
          <cell r="D37">
            <v>25.518000000000001</v>
          </cell>
          <cell r="L37">
            <v>31.942900000000002</v>
          </cell>
          <cell r="S37">
            <v>147</v>
          </cell>
        </row>
        <row r="38">
          <cell r="B38">
            <v>18</v>
          </cell>
          <cell r="D38">
            <v>24.654399999999999</v>
          </cell>
          <cell r="L38">
            <v>30.668500000000002</v>
          </cell>
          <cell r="S38">
            <v>141.9819</v>
          </cell>
        </row>
        <row r="39">
          <cell r="B39">
            <v>19</v>
          </cell>
          <cell r="D39">
            <v>23.893699999999999</v>
          </cell>
          <cell r="L39">
            <v>29.598400000000002</v>
          </cell>
          <cell r="S39">
            <v>136.78190000000001</v>
          </cell>
        </row>
        <row r="40">
          <cell r="B40">
            <v>20</v>
          </cell>
          <cell r="D40">
            <v>23.311599999999999</v>
          </cell>
          <cell r="L40">
            <v>28.574400000000001</v>
          </cell>
          <cell r="S40">
            <v>131.6567</v>
          </cell>
        </row>
        <row r="41">
          <cell r="B41">
            <v>21</v>
          </cell>
          <cell r="D41">
            <v>22.666428000000039</v>
          </cell>
          <cell r="L41">
            <v>27.556799999999999</v>
          </cell>
          <cell r="S41">
            <v>128.5932</v>
          </cell>
        </row>
        <row r="42">
          <cell r="B42">
            <v>22</v>
          </cell>
          <cell r="D42">
            <v>21.9359</v>
          </cell>
          <cell r="L42">
            <v>26.783312000000013</v>
          </cell>
          <cell r="S42">
            <v>124.11060000000001</v>
          </cell>
        </row>
        <row r="43">
          <cell r="B43">
            <v>23</v>
          </cell>
          <cell r="D43">
            <v>21.365600000000001</v>
          </cell>
          <cell r="L43">
            <v>25.898299999999999</v>
          </cell>
          <cell r="S43">
            <v>121.35</v>
          </cell>
        </row>
        <row r="44">
          <cell r="B44">
            <v>24</v>
          </cell>
          <cell r="D44">
            <v>20.874400000000001</v>
          </cell>
          <cell r="L44">
            <v>25.144660000000005</v>
          </cell>
          <cell r="S44">
            <v>116.9867</v>
          </cell>
        </row>
        <row r="45">
          <cell r="B45">
            <v>25</v>
          </cell>
          <cell r="D45">
            <v>20.4086</v>
          </cell>
          <cell r="L45">
            <v>24.3718</v>
          </cell>
          <cell r="S45">
            <v>114.3173</v>
          </cell>
        </row>
        <row r="46">
          <cell r="B46">
            <v>26</v>
          </cell>
          <cell r="D46">
            <v>19.956</v>
          </cell>
          <cell r="L46">
            <v>23.777000000000001</v>
          </cell>
          <cell r="S46">
            <v>111.9175</v>
          </cell>
        </row>
        <row r="47">
          <cell r="B47">
            <v>27</v>
          </cell>
          <cell r="D47">
            <v>19.556899999999999</v>
          </cell>
          <cell r="L47">
            <v>23.106400000000001</v>
          </cell>
          <cell r="S47">
            <v>108.79179999999999</v>
          </cell>
        </row>
        <row r="48">
          <cell r="B48">
            <v>28</v>
          </cell>
          <cell r="D48">
            <v>19.1188</v>
          </cell>
          <cell r="L48">
            <v>22.550391999999977</v>
          </cell>
          <cell r="S48">
            <v>105.7921</v>
          </cell>
        </row>
        <row r="49">
          <cell r="B49">
            <v>29</v>
          </cell>
          <cell r="D49">
            <v>18.760999999999999</v>
          </cell>
          <cell r="L49">
            <v>21.9666</v>
          </cell>
          <cell r="S49">
            <v>103.1647</v>
          </cell>
        </row>
        <row r="50">
          <cell r="B50">
            <v>30</v>
          </cell>
          <cell r="D50">
            <v>18.5534</v>
          </cell>
          <cell r="L50">
            <v>21.464099999999998</v>
          </cell>
          <cell r="S50">
            <v>101.492</v>
          </cell>
        </row>
        <row r="51">
          <cell r="B51">
            <v>31</v>
          </cell>
          <cell r="D51">
            <v>18.1815</v>
          </cell>
          <cell r="L51">
            <v>20.956299999999999</v>
          </cell>
          <cell r="S51">
            <v>100.2144</v>
          </cell>
        </row>
        <row r="52">
          <cell r="B52">
            <v>32</v>
          </cell>
          <cell r="D52">
            <v>17.9739</v>
          </cell>
          <cell r="L52">
            <v>20.490300000000001</v>
          </cell>
          <cell r="S52">
            <v>97.933599999999998</v>
          </cell>
        </row>
        <row r="53">
          <cell r="B53">
            <v>33</v>
          </cell>
          <cell r="D53">
            <v>17.694099999999999</v>
          </cell>
          <cell r="L53">
            <v>20.09807799999999</v>
          </cell>
          <cell r="S53">
            <v>95.673100000000005</v>
          </cell>
        </row>
        <row r="54">
          <cell r="B54">
            <v>34</v>
          </cell>
          <cell r="D54">
            <v>17.337299999999999</v>
          </cell>
          <cell r="L54">
            <v>19.719200000000001</v>
          </cell>
          <cell r="S54">
            <v>93.524900000000002</v>
          </cell>
        </row>
        <row r="55">
          <cell r="B55">
            <v>35</v>
          </cell>
          <cell r="D55">
            <v>17.208200000000001</v>
          </cell>
          <cell r="L55">
            <v>19.228899999999999</v>
          </cell>
          <cell r="S55">
            <v>91.5</v>
          </cell>
        </row>
        <row r="56">
          <cell r="B56">
            <v>36</v>
          </cell>
          <cell r="D56">
            <v>16.8752</v>
          </cell>
          <cell r="L56">
            <v>18.759799999999998</v>
          </cell>
          <cell r="S56">
            <v>90.188199999999995</v>
          </cell>
        </row>
        <row r="57">
          <cell r="B57">
            <v>37</v>
          </cell>
          <cell r="D57">
            <v>16.560210000000001</v>
          </cell>
          <cell r="L57">
            <v>18.3186</v>
          </cell>
          <cell r="S57">
            <v>88.700670000000571</v>
          </cell>
        </row>
        <row r="58">
          <cell r="B58">
            <v>38</v>
          </cell>
          <cell r="D58">
            <v>16.384440000000001</v>
          </cell>
          <cell r="L58">
            <v>17.997599999999998</v>
          </cell>
          <cell r="S58">
            <v>86.823300000000003</v>
          </cell>
        </row>
        <row r="59">
          <cell r="B59">
            <v>39</v>
          </cell>
          <cell r="D59">
            <v>16.088699999999999</v>
          </cell>
          <cell r="L59">
            <v>17.678599999999999</v>
          </cell>
          <cell r="S59">
            <v>84.677400000000006</v>
          </cell>
        </row>
        <row r="60">
          <cell r="B60">
            <v>40</v>
          </cell>
          <cell r="D60">
            <v>15.906499999999999</v>
          </cell>
          <cell r="L60">
            <v>17.341200000000001</v>
          </cell>
          <cell r="S60">
            <v>82.677899999999994</v>
          </cell>
        </row>
        <row r="61">
          <cell r="B61">
            <v>41</v>
          </cell>
          <cell r="D61">
            <v>15.715245000000008</v>
          </cell>
          <cell r="L61">
            <v>16.994</v>
          </cell>
          <cell r="S61">
            <v>81.958399999999997</v>
          </cell>
        </row>
        <row r="62">
          <cell r="B62">
            <v>42</v>
          </cell>
          <cell r="D62">
            <v>15.3825</v>
          </cell>
          <cell r="L62">
            <v>16.649699999999999</v>
          </cell>
          <cell r="S62">
            <v>80.424700000000001</v>
          </cell>
        </row>
        <row r="63">
          <cell r="B63">
            <v>43</v>
          </cell>
          <cell r="D63">
            <v>15.2158</v>
          </cell>
          <cell r="L63">
            <v>16.3764</v>
          </cell>
          <cell r="S63">
            <v>78.900000000000006</v>
          </cell>
        </row>
        <row r="64">
          <cell r="B64">
            <v>44</v>
          </cell>
          <cell r="D64">
            <v>15.0045</v>
          </cell>
          <cell r="L64">
            <v>16.0977</v>
          </cell>
          <cell r="S64">
            <v>77.785399999999996</v>
          </cell>
        </row>
        <row r="65">
          <cell r="B65">
            <v>45</v>
          </cell>
          <cell r="D65">
            <v>14.9193</v>
          </cell>
          <cell r="L65">
            <v>15.8073</v>
          </cell>
          <cell r="S65">
            <v>76.246600000000001</v>
          </cell>
        </row>
        <row r="66">
          <cell r="B66">
            <v>46</v>
          </cell>
          <cell r="D66">
            <v>14.700699999999999</v>
          </cell>
          <cell r="L66">
            <v>15.502700000000001</v>
          </cell>
          <cell r="S66">
            <v>74.204499999999996</v>
          </cell>
        </row>
        <row r="67">
          <cell r="B67">
            <v>47</v>
          </cell>
          <cell r="D67">
            <v>14.475300000000001</v>
          </cell>
          <cell r="L67">
            <v>15.2913</v>
          </cell>
          <cell r="S67">
            <v>73.094499999999996</v>
          </cell>
        </row>
        <row r="68">
          <cell r="B68">
            <v>48</v>
          </cell>
          <cell r="D68">
            <v>14.286</v>
          </cell>
          <cell r="L68">
            <v>14.9581</v>
          </cell>
          <cell r="S68">
            <v>72.174099999999996</v>
          </cell>
        </row>
        <row r="69">
          <cell r="B69">
            <v>49</v>
          </cell>
          <cell r="D69">
            <v>14.2142</v>
          </cell>
          <cell r="L69">
            <v>14.652530000000002</v>
          </cell>
          <cell r="S69">
            <v>70.667199999999994</v>
          </cell>
        </row>
        <row r="70">
          <cell r="B70">
            <v>50</v>
          </cell>
          <cell r="D70">
            <v>13.9367</v>
          </cell>
          <cell r="L70">
            <v>14.477</v>
          </cell>
          <cell r="S70">
            <v>70.027900000000002</v>
          </cell>
        </row>
        <row r="71">
          <cell r="B71">
            <v>51</v>
          </cell>
          <cell r="D71">
            <v>13.7821</v>
          </cell>
          <cell r="L71">
            <v>14.1568</v>
          </cell>
          <cell r="S71">
            <v>68.953199999999995</v>
          </cell>
        </row>
        <row r="72">
          <cell r="B72">
            <v>52</v>
          </cell>
          <cell r="D72">
            <v>13.598699999999999</v>
          </cell>
          <cell r="L72">
            <v>14.004200000000001</v>
          </cell>
          <cell r="S72">
            <v>67.659300000000002</v>
          </cell>
        </row>
        <row r="73">
          <cell r="B73">
            <v>53</v>
          </cell>
          <cell r="D73">
            <v>13.5243</v>
          </cell>
          <cell r="L73">
            <v>13.839499999999999</v>
          </cell>
          <cell r="S73">
            <v>66.512600000000006</v>
          </cell>
        </row>
        <row r="74">
          <cell r="B74">
            <v>54</v>
          </cell>
          <cell r="D74">
            <v>13.4412</v>
          </cell>
          <cell r="L74">
            <v>13.548500000000001</v>
          </cell>
          <cell r="S74">
            <v>65.738429999999994</v>
          </cell>
        </row>
        <row r="75">
          <cell r="B75">
            <v>55</v>
          </cell>
          <cell r="D75">
            <v>13.2222955</v>
          </cell>
          <cell r="L75">
            <v>13.3935</v>
          </cell>
          <cell r="S75">
            <v>64.812674999999885</v>
          </cell>
        </row>
        <row r="76">
          <cell r="B76">
            <v>56</v>
          </cell>
          <cell r="D76">
            <v>13.103999999999999</v>
          </cell>
          <cell r="L76">
            <v>13.2136</v>
          </cell>
          <cell r="S76">
            <v>63.827300000000001</v>
          </cell>
        </row>
        <row r="77">
          <cell r="B77">
            <v>57</v>
          </cell>
          <cell r="D77">
            <v>12.909000000000001</v>
          </cell>
          <cell r="L77">
            <v>12.975</v>
          </cell>
          <cell r="S77">
            <v>62.883400000000002</v>
          </cell>
        </row>
        <row r="78">
          <cell r="B78">
            <v>58</v>
          </cell>
          <cell r="D78">
            <v>12.806800000000001</v>
          </cell>
          <cell r="L78">
            <v>12.8279</v>
          </cell>
          <cell r="S78">
            <v>61.951707800000001</v>
          </cell>
        </row>
        <row r="79">
          <cell r="B79">
            <v>59</v>
          </cell>
          <cell r="D79">
            <v>12.734999999999999</v>
          </cell>
          <cell r="L79">
            <v>12.599399999999999</v>
          </cell>
          <cell r="S79">
            <v>61.212899999999998</v>
          </cell>
        </row>
        <row r="80">
          <cell r="B80">
            <v>60</v>
          </cell>
          <cell r="D80">
            <v>12.543900000000001</v>
          </cell>
          <cell r="L80">
            <v>12.429</v>
          </cell>
          <cell r="S80">
            <v>60.071100000000001</v>
          </cell>
        </row>
        <row r="81">
          <cell r="B81">
            <v>61</v>
          </cell>
          <cell r="D81">
            <v>12.441000000000001</v>
          </cell>
          <cell r="L81">
            <v>12.2643</v>
          </cell>
          <cell r="S81">
            <v>59.022199999999998</v>
          </cell>
        </row>
        <row r="82">
          <cell r="B82">
            <v>62</v>
          </cell>
          <cell r="D82">
            <v>12.2461</v>
          </cell>
          <cell r="L82">
            <v>12.014799999999999</v>
          </cell>
          <cell r="S82">
            <v>58.402999999999999</v>
          </cell>
        </row>
        <row r="83">
          <cell r="B83">
            <v>63</v>
          </cell>
          <cell r="D83">
            <v>12.1372</v>
          </cell>
          <cell r="L83">
            <v>11.8209</v>
          </cell>
          <cell r="S83">
            <v>57.6068</v>
          </cell>
        </row>
        <row r="84">
          <cell r="B84">
            <v>64</v>
          </cell>
          <cell r="D84">
            <v>11.9983</v>
          </cell>
          <cell r="L84">
            <v>11.67</v>
          </cell>
          <cell r="S84">
            <v>56.392200000000003</v>
          </cell>
        </row>
        <row r="85">
          <cell r="B85">
            <v>65</v>
          </cell>
          <cell r="D85">
            <v>11.9192</v>
          </cell>
          <cell r="L85">
            <v>11.464499999999999</v>
          </cell>
          <cell r="S85">
            <v>55.657499999999999</v>
          </cell>
        </row>
        <row r="86">
          <cell r="B86">
            <v>66</v>
          </cell>
          <cell r="D86">
            <v>11.7933</v>
          </cell>
          <cell r="L86">
            <v>11.2293</v>
          </cell>
          <cell r="S86">
            <v>54.828400000000002</v>
          </cell>
        </row>
        <row r="87">
          <cell r="B87">
            <v>67</v>
          </cell>
          <cell r="D87">
            <v>11.5961</v>
          </cell>
          <cell r="L87">
            <v>11.056900000000001</v>
          </cell>
          <cell r="S87">
            <v>53.9833</v>
          </cell>
        </row>
        <row r="88">
          <cell r="B88">
            <v>68</v>
          </cell>
          <cell r="D88">
            <v>11.546200000000001</v>
          </cell>
          <cell r="L88">
            <v>10.8314</v>
          </cell>
          <cell r="S88">
            <v>52.976500000000001</v>
          </cell>
        </row>
        <row r="89">
          <cell r="B89">
            <v>69</v>
          </cell>
          <cell r="D89">
            <v>11.490399999999999</v>
          </cell>
          <cell r="L89">
            <v>10.6563</v>
          </cell>
          <cell r="S89">
            <v>52.404000000000003</v>
          </cell>
        </row>
        <row r="90">
          <cell r="B90">
            <v>70</v>
          </cell>
          <cell r="D90">
            <v>11.2768</v>
          </cell>
          <cell r="L90">
            <v>10.468999999999999</v>
          </cell>
          <cell r="S90">
            <v>51.610100000000003</v>
          </cell>
        </row>
        <row r="91">
          <cell r="B91">
            <v>71</v>
          </cell>
          <cell r="D91">
            <v>11.161</v>
          </cell>
          <cell r="L91">
            <v>10.351599999999999</v>
          </cell>
          <cell r="S91">
            <v>50.730499999999999</v>
          </cell>
        </row>
        <row r="92">
          <cell r="B92">
            <v>72</v>
          </cell>
          <cell r="D92">
            <v>10.974399999999999</v>
          </cell>
          <cell r="L92">
            <v>10.129300000000001</v>
          </cell>
          <cell r="S92">
            <v>49.931800000000003</v>
          </cell>
        </row>
        <row r="93">
          <cell r="B93">
            <v>73</v>
          </cell>
          <cell r="D93">
            <v>10.9177</v>
          </cell>
          <cell r="L93">
            <v>10.0053</v>
          </cell>
          <cell r="S93">
            <v>49.078200000000002</v>
          </cell>
        </row>
        <row r="94">
          <cell r="B94">
            <v>74</v>
          </cell>
          <cell r="D94">
            <v>10.8614</v>
          </cell>
          <cell r="L94">
            <v>9.7963000000000005</v>
          </cell>
          <cell r="S94">
            <v>48.118099999999998</v>
          </cell>
        </row>
        <row r="95">
          <cell r="B95">
            <v>75</v>
          </cell>
          <cell r="D95">
            <v>10.6219</v>
          </cell>
          <cell r="L95">
            <v>9.6117000000000008</v>
          </cell>
          <cell r="S95">
            <v>47.368299999999998</v>
          </cell>
        </row>
        <row r="96">
          <cell r="B96">
            <v>76</v>
          </cell>
          <cell r="D96">
            <v>10.544</v>
          </cell>
          <cell r="L96">
            <v>9.4451000000000001</v>
          </cell>
          <cell r="S96">
            <v>46.5563</v>
          </cell>
        </row>
        <row r="97">
          <cell r="B97">
            <v>77</v>
          </cell>
          <cell r="D97">
            <v>10.341900000000001</v>
          </cell>
          <cell r="L97">
            <v>9.2163000000000004</v>
          </cell>
          <cell r="S97">
            <v>45.836100000000002</v>
          </cell>
        </row>
        <row r="98">
          <cell r="B98">
            <v>78</v>
          </cell>
          <cell r="D98">
            <v>10.306900000000001</v>
          </cell>
          <cell r="L98">
            <v>9.0739000000000001</v>
          </cell>
          <cell r="S98">
            <v>44.870600000000003</v>
          </cell>
        </row>
        <row r="99">
          <cell r="B99">
            <v>79</v>
          </cell>
          <cell r="D99">
            <v>10.241400000000001</v>
          </cell>
          <cell r="L99">
            <v>8.86</v>
          </cell>
          <cell r="S99">
            <v>44.301400000000001</v>
          </cell>
        </row>
        <row r="100">
          <cell r="B100">
            <v>80</v>
          </cell>
          <cell r="D100">
            <v>10.0063</v>
          </cell>
          <cell r="L100">
            <v>8.7088000000000001</v>
          </cell>
          <cell r="S100">
            <v>43.052500000000002</v>
          </cell>
        </row>
        <row r="101">
          <cell r="B101">
            <v>81</v>
          </cell>
          <cell r="D101">
            <v>9.9427000000000003</v>
          </cell>
          <cell r="L101">
            <v>8.5611179999999845</v>
          </cell>
          <cell r="S101">
            <v>42.483800000000002</v>
          </cell>
        </row>
        <row r="102">
          <cell r="B102">
            <v>82</v>
          </cell>
          <cell r="D102">
            <v>9.7125000000000004</v>
          </cell>
          <cell r="L102">
            <v>8.3222000000000005</v>
          </cell>
          <cell r="S102">
            <v>41.385599999999997</v>
          </cell>
        </row>
        <row r="103">
          <cell r="B103">
            <v>83</v>
          </cell>
          <cell r="D103">
            <v>9.6020000000000003</v>
          </cell>
          <cell r="L103">
            <v>8.1832999999999991</v>
          </cell>
          <cell r="S103">
            <v>40.57218200000009</v>
          </cell>
        </row>
        <row r="104">
          <cell r="B104">
            <v>84</v>
          </cell>
          <cell r="D104">
            <v>9.4168000000000003</v>
          </cell>
          <cell r="L104">
            <v>7.9824999999999999</v>
          </cell>
          <cell r="S104">
            <v>40.0732</v>
          </cell>
        </row>
        <row r="105">
          <cell r="B105">
            <v>85</v>
          </cell>
          <cell r="D105">
            <v>9.3084699999999998</v>
          </cell>
          <cell r="L105">
            <v>7.7855999999999996</v>
          </cell>
          <cell r="S105">
            <v>38.915199999999999</v>
          </cell>
        </row>
        <row r="106">
          <cell r="B106">
            <v>86</v>
          </cell>
          <cell r="D106">
            <v>9.1256000000000004</v>
          </cell>
          <cell r="L106">
            <v>7.6550000000000002</v>
          </cell>
          <cell r="S106">
            <v>38.149299999999997</v>
          </cell>
        </row>
        <row r="107">
          <cell r="B107">
            <v>87</v>
          </cell>
          <cell r="D107">
            <v>8.8431999999999995</v>
          </cell>
          <cell r="L107">
            <v>7.4962</v>
          </cell>
          <cell r="S107">
            <v>37.036000000000001</v>
          </cell>
        </row>
        <row r="108">
          <cell r="B108">
            <v>88</v>
          </cell>
          <cell r="D108">
            <v>8.7868999999999993</v>
          </cell>
          <cell r="L108">
            <v>7.3673000000000002</v>
          </cell>
          <cell r="S108">
            <v>36.020499999999998</v>
          </cell>
        </row>
        <row r="109">
          <cell r="B109">
            <v>89</v>
          </cell>
          <cell r="D109">
            <v>8.5768000000000004</v>
          </cell>
          <cell r="L109">
            <v>7.1786239999999992</v>
          </cell>
          <cell r="S109">
            <v>35.002699999999997</v>
          </cell>
        </row>
        <row r="110">
          <cell r="B110">
            <v>90</v>
          </cell>
          <cell r="D110">
            <v>8.5078999999999994</v>
          </cell>
          <cell r="L110">
            <v>6.9459</v>
          </cell>
          <cell r="S110">
            <v>33.8581</v>
          </cell>
        </row>
        <row r="111">
          <cell r="B111">
            <v>91</v>
          </cell>
          <cell r="D111">
            <v>8.2802000000000007</v>
          </cell>
          <cell r="L111">
            <v>6.8956999999999997</v>
          </cell>
          <cell r="S111">
            <v>32.956200000000003</v>
          </cell>
        </row>
        <row r="112">
          <cell r="B112">
            <v>92</v>
          </cell>
          <cell r="D112">
            <v>8.0325000000000006</v>
          </cell>
          <cell r="L112">
            <v>6.6456999999999997</v>
          </cell>
          <cell r="S112">
            <v>31.760899999999999</v>
          </cell>
        </row>
        <row r="113">
          <cell r="B113">
            <v>93</v>
          </cell>
          <cell r="D113">
            <v>8.0111000000000008</v>
          </cell>
          <cell r="L113">
            <v>6.4118000000000004</v>
          </cell>
          <cell r="S113">
            <v>30.400020000000001</v>
          </cell>
        </row>
        <row r="114">
          <cell r="B114">
            <v>94</v>
          </cell>
          <cell r="D114">
            <v>7.6947999999999999</v>
          </cell>
          <cell r="L114">
            <v>6.1786000000000003</v>
          </cell>
          <cell r="S114">
            <v>29.239100000000001</v>
          </cell>
        </row>
        <row r="115">
          <cell r="B115">
            <v>95</v>
          </cell>
          <cell r="D115">
            <v>7.4791999999999996</v>
          </cell>
          <cell r="L115">
            <v>5.9797600000000095</v>
          </cell>
          <cell r="S115">
            <v>28.024699999999999</v>
          </cell>
        </row>
        <row r="116">
          <cell r="B116">
            <v>96</v>
          </cell>
          <cell r="D116">
            <v>7.1947000000000001</v>
          </cell>
          <cell r="L116">
            <v>5.7304000000000004</v>
          </cell>
          <cell r="S116">
            <v>26.173100000000002</v>
          </cell>
        </row>
        <row r="117">
          <cell r="B117">
            <v>97</v>
          </cell>
          <cell r="D117">
            <v>6.9179000000000004</v>
          </cell>
          <cell r="L117">
            <v>5.2610000000000001</v>
          </cell>
          <cell r="S117">
            <v>24.67423800000028</v>
          </cell>
        </row>
        <row r="118">
          <cell r="B118">
            <v>98</v>
          </cell>
          <cell r="D118">
            <v>6.4463999999999997</v>
          </cell>
          <cell r="L118">
            <v>4.5004999999999997</v>
          </cell>
          <cell r="S118">
            <v>22.4727</v>
          </cell>
        </row>
        <row r="119">
          <cell r="B119">
            <v>99</v>
          </cell>
          <cell r="D119">
            <v>5.7089780000000037</v>
          </cell>
          <cell r="L119">
            <v>3.49</v>
          </cell>
          <cell r="S119">
            <v>20.072399999999998</v>
          </cell>
        </row>
        <row r="120">
          <cell r="B120">
            <v>100</v>
          </cell>
          <cell r="D120">
            <v>3.8109000000000002</v>
          </cell>
          <cell r="L120">
            <v>0.88229999999999997</v>
          </cell>
          <cell r="S120">
            <v>3.9952000000000001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s relatório"/>
      <sheetName val="Apêndices A e B"/>
      <sheetName val="Vazões específicas"/>
      <sheetName val="Curvas_porção leste"/>
      <sheetName val="Estimativa de vazões "/>
      <sheetName val="Curvas_porção oeste"/>
      <sheetName val="Disponibilidade séries"/>
      <sheetName val="Analise_séries"/>
      <sheetName val="Planilha1"/>
    </sheetNames>
    <sheetDataSet>
      <sheetData sheetId="0"/>
      <sheetData sheetId="1"/>
      <sheetData sheetId="2"/>
      <sheetData sheetId="3">
        <row r="4">
          <cell r="F4">
            <v>197</v>
          </cell>
          <cell r="G4">
            <v>1.8662000000000001</v>
          </cell>
          <cell r="H4">
            <v>0.49</v>
          </cell>
          <cell r="J4">
            <v>9.4730964467005077</v>
          </cell>
          <cell r="L4">
            <v>0.26256564141035255</v>
          </cell>
          <cell r="M4">
            <v>0.56999999999999995</v>
          </cell>
          <cell r="N4">
            <v>0.39</v>
          </cell>
        </row>
        <row r="5">
          <cell r="F5">
            <v>162</v>
          </cell>
          <cell r="G5">
            <v>1.9786900000000001</v>
          </cell>
          <cell r="H5">
            <v>0.68</v>
          </cell>
          <cell r="J5">
            <v>12.214135802469135</v>
          </cell>
          <cell r="L5">
            <v>0.34366171557949959</v>
          </cell>
          <cell r="M5">
            <v>0.75</v>
          </cell>
          <cell r="N5">
            <v>0.52</v>
          </cell>
        </row>
        <row r="6">
          <cell r="F6">
            <v>163</v>
          </cell>
          <cell r="G6">
            <v>2.3039399999999999</v>
          </cell>
          <cell r="H6">
            <v>0.75</v>
          </cell>
          <cell r="J6">
            <v>14.134601226993865</v>
          </cell>
          <cell r="L6">
            <v>0.32552931065913177</v>
          </cell>
          <cell r="M6">
            <v>0.87</v>
          </cell>
          <cell r="N6">
            <v>0.57999999999999996</v>
          </cell>
        </row>
        <row r="7">
          <cell r="F7">
            <v>304</v>
          </cell>
          <cell r="G7">
            <v>3.6337299999999999</v>
          </cell>
          <cell r="H7">
            <v>1.31</v>
          </cell>
          <cell r="J7">
            <v>11.953059210526316</v>
          </cell>
          <cell r="L7">
            <v>0.360511100164294</v>
          </cell>
          <cell r="M7">
            <v>1.51</v>
          </cell>
          <cell r="N7">
            <v>1.08</v>
          </cell>
        </row>
        <row r="8">
          <cell r="F8">
            <v>897</v>
          </cell>
          <cell r="G8">
            <v>7.6620600000000003</v>
          </cell>
          <cell r="H8">
            <v>1.47</v>
          </cell>
          <cell r="J8">
            <v>8.5418729096989967</v>
          </cell>
          <cell r="L8">
            <v>0.19185440991065064</v>
          </cell>
          <cell r="M8">
            <v>1.82</v>
          </cell>
          <cell r="N8">
            <v>1.1100000000000001</v>
          </cell>
        </row>
        <row r="9">
          <cell r="F9">
            <v>622</v>
          </cell>
          <cell r="G9">
            <v>6.2566600000000001</v>
          </cell>
          <cell r="H9">
            <v>1.49</v>
          </cell>
          <cell r="J9">
            <v>10.058938906752411</v>
          </cell>
          <cell r="L9">
            <v>0.2381462313758459</v>
          </cell>
          <cell r="M9">
            <v>1.9</v>
          </cell>
          <cell r="N9">
            <v>0.98</v>
          </cell>
        </row>
        <row r="10">
          <cell r="F10">
            <v>435</v>
          </cell>
          <cell r="G10">
            <v>7.31602</v>
          </cell>
          <cell r="H10">
            <v>1.6</v>
          </cell>
          <cell r="J10">
            <v>16.818436781609194</v>
          </cell>
          <cell r="L10">
            <v>0.21869814461961559</v>
          </cell>
          <cell r="M10">
            <v>2.16</v>
          </cell>
          <cell r="N10">
            <v>1.08</v>
          </cell>
        </row>
        <row r="11">
          <cell r="F11">
            <v>335</v>
          </cell>
          <cell r="G11">
            <v>5.4951400000000001</v>
          </cell>
          <cell r="H11">
            <v>1.79</v>
          </cell>
          <cell r="J11">
            <v>16.403402985074628</v>
          </cell>
          <cell r="L11">
            <v>0.32574238326958005</v>
          </cell>
          <cell r="M11">
            <v>2.15</v>
          </cell>
          <cell r="N11">
            <v>1.45</v>
          </cell>
        </row>
        <row r="12">
          <cell r="F12">
            <v>1070</v>
          </cell>
          <cell r="G12">
            <v>13.706200000000001</v>
          </cell>
          <cell r="H12">
            <v>1.9</v>
          </cell>
          <cell r="J12">
            <v>12.809532710280374</v>
          </cell>
          <cell r="L12">
            <v>0.13862339671097751</v>
          </cell>
          <cell r="M12">
            <v>2.73</v>
          </cell>
          <cell r="N12">
            <v>0.84</v>
          </cell>
        </row>
        <row r="13">
          <cell r="F13">
            <v>550</v>
          </cell>
          <cell r="G13">
            <v>11.7018</v>
          </cell>
          <cell r="H13">
            <v>2.0499999999999998</v>
          </cell>
          <cell r="J13">
            <v>21.276000000000003</v>
          </cell>
          <cell r="L13">
            <v>0.17518672341007363</v>
          </cell>
          <cell r="M13">
            <v>2.72</v>
          </cell>
          <cell r="N13">
            <v>1.72</v>
          </cell>
        </row>
        <row r="14">
          <cell r="F14">
            <v>855</v>
          </cell>
          <cell r="G14">
            <v>9.8353400000000004</v>
          </cell>
          <cell r="H14">
            <v>2.74</v>
          </cell>
          <cell r="J14">
            <v>11.5033216374269</v>
          </cell>
          <cell r="L14">
            <v>0.27858721711704937</v>
          </cell>
          <cell r="M14">
            <v>3.16</v>
          </cell>
          <cell r="N14">
            <v>1.84</v>
          </cell>
        </row>
        <row r="15">
          <cell r="F15">
            <v>523</v>
          </cell>
          <cell r="G15">
            <v>8.1774699999999996</v>
          </cell>
          <cell r="H15">
            <v>2.96</v>
          </cell>
          <cell r="J15">
            <v>15.635697896749521</v>
          </cell>
          <cell r="L15">
            <v>0.36197014480028666</v>
          </cell>
          <cell r="M15">
            <v>3.4</v>
          </cell>
          <cell r="N15">
            <v>2.2799999999999998</v>
          </cell>
        </row>
        <row r="16">
          <cell r="F16">
            <v>1050</v>
          </cell>
          <cell r="G16">
            <v>11.596500000000001</v>
          </cell>
          <cell r="H16">
            <v>3.08</v>
          </cell>
          <cell r="J16">
            <v>11.044285714285714</v>
          </cell>
          <cell r="L16">
            <v>0.26559737851938081</v>
          </cell>
          <cell r="M16">
            <v>3.69</v>
          </cell>
          <cell r="N16">
            <v>2.34</v>
          </cell>
        </row>
        <row r="17">
          <cell r="F17">
            <v>2670</v>
          </cell>
          <cell r="G17">
            <v>18.050799999999999</v>
          </cell>
          <cell r="H17">
            <v>3.1</v>
          </cell>
          <cell r="J17">
            <v>6.7605992509363295</v>
          </cell>
          <cell r="L17">
            <v>0.17173754071841693</v>
          </cell>
          <cell r="M17">
            <v>3.88</v>
          </cell>
          <cell r="N17">
            <v>2.253333333333333</v>
          </cell>
        </row>
        <row r="18">
          <cell r="F18">
            <v>1180</v>
          </cell>
          <cell r="G18">
            <v>13.898</v>
          </cell>
          <cell r="H18">
            <v>3.51</v>
          </cell>
          <cell r="J18">
            <v>11.777966101694915</v>
          </cell>
          <cell r="L18">
            <v>0.25255432436321773</v>
          </cell>
          <cell r="M18">
            <v>4.18</v>
          </cell>
          <cell r="N18">
            <v>2.5099999999999998</v>
          </cell>
        </row>
        <row r="19">
          <cell r="F19">
            <v>1180</v>
          </cell>
          <cell r="G19">
            <v>11.7707</v>
          </cell>
          <cell r="H19">
            <v>3.52</v>
          </cell>
          <cell r="J19">
            <v>9.9751694915254223</v>
          </cell>
          <cell r="L19">
            <v>0.29904763522985039</v>
          </cell>
          <cell r="M19">
            <v>4.03</v>
          </cell>
          <cell r="N19">
            <v>2.38</v>
          </cell>
        </row>
        <row r="20">
          <cell r="F20">
            <v>1350</v>
          </cell>
          <cell r="G20">
            <v>18.9026</v>
          </cell>
          <cell r="H20">
            <v>3.9</v>
          </cell>
          <cell r="J20">
            <v>14.001925925925924</v>
          </cell>
          <cell r="L20">
            <v>0.20632082359040554</v>
          </cell>
          <cell r="M20">
            <v>5.46</v>
          </cell>
          <cell r="N20">
            <v>2.52</v>
          </cell>
        </row>
        <row r="21">
          <cell r="F21">
            <v>1370</v>
          </cell>
          <cell r="G21">
            <v>19.243099999999998</v>
          </cell>
          <cell r="H21">
            <v>4.0199999999999996</v>
          </cell>
          <cell r="J21">
            <v>14.046058394160584</v>
          </cell>
          <cell r="L21">
            <v>0.20890604944109836</v>
          </cell>
          <cell r="M21">
            <v>5.43</v>
          </cell>
          <cell r="N21">
            <v>3.7850000000000001</v>
          </cell>
        </row>
        <row r="22">
          <cell r="F22">
            <v>1390</v>
          </cell>
          <cell r="G22">
            <v>17.7773</v>
          </cell>
          <cell r="H22">
            <v>4.4800000000000004</v>
          </cell>
          <cell r="J22">
            <v>12.789424460431654</v>
          </cell>
          <cell r="L22">
            <v>0.25200677268201582</v>
          </cell>
          <cell r="M22">
            <v>5.53</v>
          </cell>
          <cell r="N22">
            <v>3.07</v>
          </cell>
        </row>
        <row r="23">
          <cell r="F23">
            <v>1870</v>
          </cell>
          <cell r="G23">
            <v>23.170100000000001</v>
          </cell>
          <cell r="H23">
            <v>4.9000000000000004</v>
          </cell>
          <cell r="J23">
            <v>12.390427807486633</v>
          </cell>
          <cell r="L23">
            <v>0.21147944980815794</v>
          </cell>
          <cell r="M23">
            <v>6.58</v>
          </cell>
          <cell r="N23">
            <v>3.51</v>
          </cell>
        </row>
        <row r="24">
          <cell r="F24">
            <v>1330</v>
          </cell>
          <cell r="G24">
            <v>16.906500000000001</v>
          </cell>
          <cell r="H24">
            <v>5.41</v>
          </cell>
          <cell r="J24">
            <v>12.711654135338346</v>
          </cell>
          <cell r="L24">
            <v>0.3199952680921539</v>
          </cell>
          <cell r="M24">
            <v>6.22</v>
          </cell>
          <cell r="N24">
            <v>3.99</v>
          </cell>
        </row>
        <row r="25">
          <cell r="F25">
            <v>2130</v>
          </cell>
          <cell r="G25">
            <v>22.843800000000002</v>
          </cell>
          <cell r="H25">
            <v>5.98</v>
          </cell>
          <cell r="J25">
            <v>10.724788732394368</v>
          </cell>
          <cell r="L25">
            <v>0.26177781279822099</v>
          </cell>
          <cell r="M25">
            <v>7.06</v>
          </cell>
          <cell r="N25">
            <v>4.84</v>
          </cell>
        </row>
        <row r="26">
          <cell r="F26">
            <v>1410</v>
          </cell>
          <cell r="G26">
            <v>21.556999999999999</v>
          </cell>
          <cell r="H26">
            <v>7.04</v>
          </cell>
          <cell r="J26">
            <v>15.288652482269503</v>
          </cell>
          <cell r="L26">
            <v>0.3265760541819363</v>
          </cell>
          <cell r="M26">
            <v>8.09</v>
          </cell>
          <cell r="N26">
            <v>5.38</v>
          </cell>
        </row>
        <row r="27">
          <cell r="F27">
            <v>3220</v>
          </cell>
          <cell r="G27">
            <v>30.922699999999999</v>
          </cell>
          <cell r="H27">
            <v>7.4</v>
          </cell>
          <cell r="J27">
            <v>9.6033229813664605</v>
          </cell>
          <cell r="L27">
            <v>0.23930639950586463</v>
          </cell>
          <cell r="M27">
            <v>8.82</v>
          </cell>
          <cell r="N27">
            <v>5.24</v>
          </cell>
        </row>
        <row r="28">
          <cell r="F28">
            <v>1520</v>
          </cell>
          <cell r="G28">
            <v>26.605799999999999</v>
          </cell>
          <cell r="H28">
            <v>7.56</v>
          </cell>
          <cell r="J28">
            <v>17.503815789473684</v>
          </cell>
          <cell r="L28">
            <v>0.28414856910899128</v>
          </cell>
          <cell r="M28">
            <v>8.4600000000000009</v>
          </cell>
          <cell r="N28">
            <v>5.07</v>
          </cell>
        </row>
        <row r="29">
          <cell r="F29">
            <v>2570</v>
          </cell>
          <cell r="G29">
            <v>27.297499999999999</v>
          </cell>
          <cell r="H29">
            <v>8.51</v>
          </cell>
          <cell r="J29">
            <v>10.6215953307393</v>
          </cell>
          <cell r="L29">
            <v>0.3117501602710871</v>
          </cell>
          <cell r="M29">
            <v>10.1</v>
          </cell>
          <cell r="N29">
            <v>7.01</v>
          </cell>
        </row>
        <row r="30">
          <cell r="F30">
            <v>2030</v>
          </cell>
          <cell r="G30">
            <v>26.5061</v>
          </cell>
          <cell r="H30">
            <v>8.8800000000000008</v>
          </cell>
          <cell r="J30">
            <v>13.057192118226601</v>
          </cell>
          <cell r="L30">
            <v>0.33501722245068122</v>
          </cell>
          <cell r="M30">
            <v>10.25</v>
          </cell>
          <cell r="N30">
            <v>6.37</v>
          </cell>
        </row>
        <row r="31">
          <cell r="F31">
            <v>1970</v>
          </cell>
          <cell r="G31">
            <v>32.909799999999997</v>
          </cell>
          <cell r="H31">
            <v>9.7200000000000006</v>
          </cell>
          <cell r="J31">
            <v>16.705482233502536</v>
          </cell>
          <cell r="L31">
            <v>0.29535275206777317</v>
          </cell>
          <cell r="M31">
            <v>11.59</v>
          </cell>
          <cell r="N31">
            <v>6.68</v>
          </cell>
        </row>
        <row r="32">
          <cell r="F32">
            <v>2060</v>
          </cell>
          <cell r="G32">
            <v>36.343200000000003</v>
          </cell>
          <cell r="H32">
            <v>10.199999999999999</v>
          </cell>
          <cell r="J32">
            <v>17.642330097087381</v>
          </cell>
          <cell r="L32">
            <v>0.28065772964405994</v>
          </cell>
          <cell r="M32">
            <v>12.9</v>
          </cell>
          <cell r="N32">
            <v>6.06</v>
          </cell>
        </row>
        <row r="33">
          <cell r="F33">
            <v>3190</v>
          </cell>
          <cell r="G33">
            <v>38.2988</v>
          </cell>
          <cell r="H33">
            <v>10.3</v>
          </cell>
          <cell r="J33">
            <v>12.005893416927901</v>
          </cell>
          <cell r="L33">
            <v>0.2689379301701359</v>
          </cell>
          <cell r="M33">
            <v>12.4</v>
          </cell>
          <cell r="N33">
            <v>8.01</v>
          </cell>
        </row>
        <row r="34">
          <cell r="F34">
            <v>2260</v>
          </cell>
          <cell r="G34">
            <v>39.96</v>
          </cell>
          <cell r="H34">
            <v>10.8</v>
          </cell>
          <cell r="J34">
            <v>17.681415929203538</v>
          </cell>
          <cell r="L34">
            <v>0.27027027027027029</v>
          </cell>
          <cell r="M34">
            <v>12.36</v>
          </cell>
          <cell r="N34">
            <v>7.72</v>
          </cell>
        </row>
        <row r="35">
          <cell r="F35">
            <v>2350</v>
          </cell>
          <cell r="G35">
            <v>40.786000000000001</v>
          </cell>
          <cell r="H35">
            <v>11.5</v>
          </cell>
          <cell r="J35">
            <v>17.355744680851064</v>
          </cell>
          <cell r="L35">
            <v>0.28195949590545777</v>
          </cell>
          <cell r="M35">
            <v>14.1</v>
          </cell>
          <cell r="N35">
            <v>7.88</v>
          </cell>
        </row>
        <row r="36">
          <cell r="F36">
            <v>3470</v>
          </cell>
          <cell r="G36">
            <v>37.729999999999997</v>
          </cell>
          <cell r="H36">
            <v>12</v>
          </cell>
          <cell r="J36">
            <v>10.873198847262248</v>
          </cell>
          <cell r="L36">
            <v>0.31804929764113438</v>
          </cell>
          <cell r="M36">
            <v>13.7</v>
          </cell>
          <cell r="N36">
            <v>8.68</v>
          </cell>
        </row>
        <row r="37">
          <cell r="F37">
            <v>9770</v>
          </cell>
          <cell r="G37">
            <v>76.522400000000005</v>
          </cell>
          <cell r="H37">
            <v>14.96</v>
          </cell>
          <cell r="J37">
            <v>7.8323848515864904</v>
          </cell>
          <cell r="L37">
            <v>0.19549831160549067</v>
          </cell>
          <cell r="M37">
            <v>19.62</v>
          </cell>
          <cell r="N37">
            <v>13.22</v>
          </cell>
        </row>
        <row r="38">
          <cell r="F38">
            <v>8720</v>
          </cell>
          <cell r="G38">
            <v>94.75</v>
          </cell>
          <cell r="H38">
            <v>29.45</v>
          </cell>
          <cell r="J38">
            <v>10.865825688073395</v>
          </cell>
          <cell r="L38">
            <v>0.31081794195250662</v>
          </cell>
          <cell r="M38">
            <v>35.200000000000003</v>
          </cell>
          <cell r="N38">
            <v>20.38</v>
          </cell>
        </row>
        <row r="39">
          <cell r="F39">
            <v>9780</v>
          </cell>
          <cell r="G39">
            <v>89.69</v>
          </cell>
          <cell r="H39">
            <v>30.08</v>
          </cell>
          <cell r="J39">
            <v>9.1707566462167698</v>
          </cell>
          <cell r="L39">
            <v>0.33537741108261787</v>
          </cell>
          <cell r="M39">
            <v>35.08</v>
          </cell>
          <cell r="N39">
            <v>23.51</v>
          </cell>
        </row>
        <row r="40">
          <cell r="F40">
            <v>5270</v>
          </cell>
          <cell r="G40">
            <v>94.06</v>
          </cell>
          <cell r="H40">
            <v>31.76</v>
          </cell>
          <cell r="J40">
            <v>17.84819734345351</v>
          </cell>
          <cell r="L40">
            <v>0.33765681479906445</v>
          </cell>
          <cell r="M40">
            <v>37.51</v>
          </cell>
          <cell r="N40">
            <v>26.510788888888889</v>
          </cell>
        </row>
        <row r="41">
          <cell r="F41">
            <v>10200</v>
          </cell>
          <cell r="G41">
            <v>156.32</v>
          </cell>
          <cell r="H41">
            <v>44.73</v>
          </cell>
          <cell r="J41">
            <v>15.325490196078432</v>
          </cell>
          <cell r="L41">
            <v>0.28614380757420677</v>
          </cell>
          <cell r="M41">
            <v>56.17</v>
          </cell>
          <cell r="N41">
            <v>29.37</v>
          </cell>
        </row>
        <row r="42">
          <cell r="F42">
            <v>10100</v>
          </cell>
          <cell r="G42">
            <v>159.316</v>
          </cell>
          <cell r="H42">
            <v>56.51</v>
          </cell>
          <cell r="J42">
            <v>15.773861386138615</v>
          </cell>
          <cell r="L42">
            <v>0.35470385899721307</v>
          </cell>
          <cell r="M42">
            <v>69.599999999999994</v>
          </cell>
          <cell r="N42">
            <v>42.07</v>
          </cell>
        </row>
        <row r="43">
          <cell r="F43">
            <v>24200</v>
          </cell>
          <cell r="G43">
            <v>315.834</v>
          </cell>
          <cell r="H43">
            <v>106.02</v>
          </cell>
          <cell r="J43">
            <v>13.05099173553719</v>
          </cell>
          <cell r="L43">
            <v>0.33568266874370711</v>
          </cell>
          <cell r="M43">
            <v>128.15</v>
          </cell>
          <cell r="N43">
            <v>92.34</v>
          </cell>
        </row>
        <row r="44">
          <cell r="F44">
            <v>15900</v>
          </cell>
          <cell r="G44">
            <v>223.22800000000001</v>
          </cell>
          <cell r="H44">
            <v>91.5</v>
          </cell>
          <cell r="J44">
            <v>14.039496855345911</v>
          </cell>
          <cell r="L44">
            <v>0.40989481606250111</v>
          </cell>
          <cell r="M44">
            <v>101</v>
          </cell>
          <cell r="N44">
            <v>76.92</v>
          </cell>
        </row>
        <row r="45">
          <cell r="F45">
            <v>24200</v>
          </cell>
          <cell r="G45">
            <v>389.73599999999999</v>
          </cell>
          <cell r="H45">
            <v>144</v>
          </cell>
          <cell r="J45">
            <v>16.104793388429751</v>
          </cell>
          <cell r="L45">
            <v>0.36948087936449292</v>
          </cell>
          <cell r="M45">
            <v>163</v>
          </cell>
          <cell r="N45">
            <v>103</v>
          </cell>
        </row>
        <row r="46">
          <cell r="F46">
            <v>40500</v>
          </cell>
          <cell r="G46">
            <v>547.99</v>
          </cell>
          <cell r="H46">
            <v>200</v>
          </cell>
          <cell r="J46">
            <v>13.530617283950617</v>
          </cell>
          <cell r="L46">
            <v>0.36497016368911839</v>
          </cell>
          <cell r="M46">
            <v>228</v>
          </cell>
          <cell r="N46">
            <v>169.6</v>
          </cell>
        </row>
        <row r="47">
          <cell r="F47">
            <v>76400</v>
          </cell>
          <cell r="G47">
            <v>778.46</v>
          </cell>
          <cell r="H47">
            <v>212.2</v>
          </cell>
          <cell r="J47">
            <v>10.189267015706806</v>
          </cell>
          <cell r="L47">
            <v>0.27258947152069468</v>
          </cell>
          <cell r="M47">
            <v>261.62</v>
          </cell>
          <cell r="N47">
            <v>128.33000000000001</v>
          </cell>
        </row>
        <row r="48">
          <cell r="F48">
            <v>61200</v>
          </cell>
          <cell r="G48">
            <v>638.88</v>
          </cell>
          <cell r="H48">
            <v>225</v>
          </cell>
          <cell r="J48">
            <v>10.43921568627451</v>
          </cell>
          <cell r="L48">
            <v>0.3521788129226146</v>
          </cell>
          <cell r="M48">
            <v>253.6</v>
          </cell>
          <cell r="N48">
            <v>168.79</v>
          </cell>
        </row>
        <row r="49">
          <cell r="F49">
            <v>55100</v>
          </cell>
          <cell r="G49">
            <v>688.58</v>
          </cell>
          <cell r="H49">
            <v>265.52</v>
          </cell>
          <cell r="J49">
            <v>12.496914700544465</v>
          </cell>
          <cell r="L49">
            <v>0.38560515844201104</v>
          </cell>
          <cell r="M49">
            <v>299.61</v>
          </cell>
          <cell r="N49">
            <v>127.74</v>
          </cell>
        </row>
        <row r="50">
          <cell r="F50">
            <v>61200</v>
          </cell>
          <cell r="G50">
            <v>797.81</v>
          </cell>
          <cell r="H50">
            <v>290.08999999999997</v>
          </cell>
          <cell r="J50">
            <v>13.036111111111111</v>
          </cell>
          <cell r="L50">
            <v>0.36360787656208871</v>
          </cell>
          <cell r="M50">
            <v>339.08</v>
          </cell>
          <cell r="N50">
            <v>202.92</v>
          </cell>
        </row>
        <row r="51">
          <cell r="F51">
            <v>82100</v>
          </cell>
          <cell r="G51">
            <v>982.86</v>
          </cell>
          <cell r="H51">
            <v>344.2</v>
          </cell>
          <cell r="J51">
            <v>11.971498172959805</v>
          </cell>
          <cell r="L51">
            <v>0.35020247034165597</v>
          </cell>
          <cell r="M51">
            <v>399.7</v>
          </cell>
          <cell r="N51">
            <v>275.2</v>
          </cell>
        </row>
        <row r="52">
          <cell r="F52">
            <v>920</v>
          </cell>
          <cell r="G52">
            <v>10.109299999999999</v>
          </cell>
          <cell r="H52">
            <v>1.2</v>
          </cell>
          <cell r="M52">
            <v>1.59</v>
          </cell>
          <cell r="N52">
            <v>0.65759708510638304</v>
          </cell>
        </row>
      </sheetData>
      <sheetData sheetId="4"/>
      <sheetData sheetId="5"/>
      <sheetData sheetId="6">
        <row r="2">
          <cell r="C2">
            <v>1976</v>
          </cell>
          <cell r="D2">
            <v>1977</v>
          </cell>
          <cell r="E2">
            <v>1978</v>
          </cell>
          <cell r="F2">
            <v>1979</v>
          </cell>
          <cell r="G2">
            <v>1980</v>
          </cell>
          <cell r="H2">
            <v>1981</v>
          </cell>
          <cell r="I2">
            <v>1982</v>
          </cell>
          <cell r="J2">
            <v>1983</v>
          </cell>
          <cell r="K2">
            <v>1984</v>
          </cell>
          <cell r="L2">
            <v>1985</v>
          </cell>
          <cell r="M2">
            <v>1986</v>
          </cell>
          <cell r="N2">
            <v>1987</v>
          </cell>
          <cell r="O2">
            <v>1988</v>
          </cell>
          <cell r="P2">
            <v>1989</v>
          </cell>
          <cell r="Q2">
            <v>1990</v>
          </cell>
          <cell r="R2">
            <v>1991</v>
          </cell>
          <cell r="S2">
            <v>1992</v>
          </cell>
          <cell r="T2">
            <v>1993</v>
          </cell>
          <cell r="U2">
            <v>1994</v>
          </cell>
          <cell r="V2">
            <v>1995</v>
          </cell>
          <cell r="W2">
            <v>1996</v>
          </cell>
          <cell r="X2">
            <v>1997</v>
          </cell>
          <cell r="Y2">
            <v>1998</v>
          </cell>
          <cell r="Z2">
            <v>1999</v>
          </cell>
          <cell r="AA2">
            <v>2000</v>
          </cell>
          <cell r="AB2">
            <v>2001</v>
          </cell>
          <cell r="AC2">
            <v>2002</v>
          </cell>
          <cell r="AD2">
            <v>2003</v>
          </cell>
          <cell r="AE2">
            <v>2004</v>
          </cell>
          <cell r="AF2">
            <v>2005</v>
          </cell>
          <cell r="AG2">
            <v>2006</v>
          </cell>
          <cell r="AH2">
            <v>2007</v>
          </cell>
          <cell r="AI2">
            <v>2008</v>
          </cell>
          <cell r="AJ2">
            <v>2009</v>
          </cell>
          <cell r="AK2">
            <v>2010</v>
          </cell>
        </row>
        <row r="3">
          <cell r="C3">
            <v>53</v>
          </cell>
          <cell r="D3">
            <v>100</v>
          </cell>
          <cell r="E3">
            <v>100</v>
          </cell>
          <cell r="F3">
            <v>100</v>
          </cell>
          <cell r="G3">
            <v>100</v>
          </cell>
          <cell r="H3">
            <v>100</v>
          </cell>
          <cell r="I3">
            <v>88</v>
          </cell>
          <cell r="J3">
            <v>100</v>
          </cell>
          <cell r="K3">
            <v>100</v>
          </cell>
          <cell r="L3">
            <v>100</v>
          </cell>
          <cell r="M3">
            <v>100</v>
          </cell>
          <cell r="N3">
            <v>100</v>
          </cell>
          <cell r="O3">
            <v>92</v>
          </cell>
          <cell r="P3">
            <v>33</v>
          </cell>
          <cell r="Q3">
            <v>100</v>
          </cell>
          <cell r="R3">
            <v>32</v>
          </cell>
          <cell r="S3">
            <v>70</v>
          </cell>
          <cell r="T3">
            <v>72</v>
          </cell>
          <cell r="U3">
            <v>100</v>
          </cell>
          <cell r="V3">
            <v>97</v>
          </cell>
          <cell r="W3">
            <v>90</v>
          </cell>
          <cell r="X3">
            <v>100</v>
          </cell>
          <cell r="Y3">
            <v>100</v>
          </cell>
          <cell r="Z3">
            <v>91</v>
          </cell>
          <cell r="AA3">
            <v>93</v>
          </cell>
          <cell r="AB3">
            <v>100</v>
          </cell>
          <cell r="AC3">
            <v>98</v>
          </cell>
          <cell r="AD3">
            <v>100</v>
          </cell>
          <cell r="AE3">
            <v>100</v>
          </cell>
          <cell r="AF3">
            <v>96</v>
          </cell>
          <cell r="AG3">
            <v>23</v>
          </cell>
          <cell r="AH3">
            <v>90</v>
          </cell>
          <cell r="AI3">
            <v>93</v>
          </cell>
          <cell r="AJ3">
            <v>92</v>
          </cell>
          <cell r="AK3">
            <v>33</v>
          </cell>
        </row>
        <row r="28">
          <cell r="D28">
            <v>1966</v>
          </cell>
          <cell r="E28">
            <v>1967</v>
          </cell>
          <cell r="F28">
            <v>1968</v>
          </cell>
          <cell r="G28">
            <v>1969</v>
          </cell>
          <cell r="H28">
            <v>1970</v>
          </cell>
          <cell r="I28">
            <v>1971</v>
          </cell>
          <cell r="J28">
            <v>1972</v>
          </cell>
          <cell r="K28">
            <v>1973</v>
          </cell>
          <cell r="L28">
            <v>1974</v>
          </cell>
          <cell r="M28">
            <v>1975</v>
          </cell>
          <cell r="N28">
            <v>1976</v>
          </cell>
          <cell r="O28">
            <v>1977</v>
          </cell>
          <cell r="P28">
            <v>1978</v>
          </cell>
          <cell r="Q28">
            <v>1979</v>
          </cell>
          <cell r="R28">
            <v>1980</v>
          </cell>
          <cell r="S28">
            <v>1981</v>
          </cell>
          <cell r="T28">
            <v>1982</v>
          </cell>
          <cell r="U28">
            <v>1983</v>
          </cell>
          <cell r="V28">
            <v>1984</v>
          </cell>
          <cell r="W28">
            <v>1985</v>
          </cell>
          <cell r="X28">
            <v>1986</v>
          </cell>
          <cell r="Y28">
            <v>1987</v>
          </cell>
          <cell r="Z28">
            <v>1988</v>
          </cell>
          <cell r="AA28">
            <v>1989</v>
          </cell>
          <cell r="AB28">
            <v>1990</v>
          </cell>
          <cell r="AC28">
            <v>1991</v>
          </cell>
          <cell r="AD28">
            <v>1992</v>
          </cell>
          <cell r="AE28">
            <v>1993</v>
          </cell>
          <cell r="AF28">
            <v>1994</v>
          </cell>
          <cell r="AG28">
            <v>1995</v>
          </cell>
          <cell r="AH28">
            <v>1996</v>
          </cell>
          <cell r="AI28">
            <v>1997</v>
          </cell>
          <cell r="AJ28">
            <v>1998</v>
          </cell>
          <cell r="AK28">
            <v>1999</v>
          </cell>
          <cell r="AL28">
            <v>2000</v>
          </cell>
          <cell r="AM28">
            <v>2001</v>
          </cell>
          <cell r="AN28">
            <v>2002</v>
          </cell>
          <cell r="AO28">
            <v>2003</v>
          </cell>
          <cell r="AP28">
            <v>2004</v>
          </cell>
          <cell r="AQ28">
            <v>2005</v>
          </cell>
          <cell r="AR28">
            <v>2006</v>
          </cell>
          <cell r="AS28">
            <v>2007</v>
          </cell>
          <cell r="AT28">
            <v>2008</v>
          </cell>
          <cell r="AU28">
            <v>2009</v>
          </cell>
          <cell r="AV28">
            <v>2010</v>
          </cell>
          <cell r="AW28">
            <v>2011</v>
          </cell>
          <cell r="AX28">
            <v>2012</v>
          </cell>
          <cell r="AY28">
            <v>2013</v>
          </cell>
          <cell r="AZ28">
            <v>2014</v>
          </cell>
          <cell r="BA28">
            <v>2015</v>
          </cell>
        </row>
        <row r="29">
          <cell r="D29">
            <v>100</v>
          </cell>
          <cell r="E29">
            <v>100</v>
          </cell>
          <cell r="F29">
            <v>100</v>
          </cell>
          <cell r="G29">
            <v>100</v>
          </cell>
          <cell r="H29">
            <v>100</v>
          </cell>
          <cell r="I29">
            <v>100</v>
          </cell>
          <cell r="J29">
            <v>100</v>
          </cell>
          <cell r="K29">
            <v>100</v>
          </cell>
          <cell r="L29">
            <v>100</v>
          </cell>
          <cell r="M29">
            <v>100</v>
          </cell>
          <cell r="N29">
            <v>100</v>
          </cell>
          <cell r="O29">
            <v>100</v>
          </cell>
          <cell r="P29">
            <v>100</v>
          </cell>
          <cell r="Q29">
            <v>100</v>
          </cell>
          <cell r="R29">
            <v>100</v>
          </cell>
          <cell r="S29">
            <v>100</v>
          </cell>
          <cell r="T29">
            <v>100</v>
          </cell>
          <cell r="U29">
            <v>100</v>
          </cell>
          <cell r="V29">
            <v>100</v>
          </cell>
          <cell r="W29">
            <v>100</v>
          </cell>
          <cell r="X29">
            <v>100</v>
          </cell>
          <cell r="Y29">
            <v>100</v>
          </cell>
          <cell r="Z29">
            <v>92</v>
          </cell>
          <cell r="AA29">
            <v>33</v>
          </cell>
          <cell r="AB29">
            <v>100</v>
          </cell>
          <cell r="AC29">
            <v>100</v>
          </cell>
          <cell r="AD29">
            <v>100</v>
          </cell>
          <cell r="AE29">
            <v>100</v>
          </cell>
          <cell r="AF29">
            <v>100</v>
          </cell>
          <cell r="AG29">
            <v>100</v>
          </cell>
          <cell r="AH29">
            <v>100</v>
          </cell>
          <cell r="AI29">
            <v>100</v>
          </cell>
          <cell r="AJ29">
            <v>100</v>
          </cell>
          <cell r="AK29">
            <v>100</v>
          </cell>
          <cell r="AL29">
            <v>100</v>
          </cell>
          <cell r="AM29">
            <v>100</v>
          </cell>
          <cell r="AN29">
            <v>100</v>
          </cell>
          <cell r="AO29">
            <v>100</v>
          </cell>
          <cell r="AP29">
            <v>100</v>
          </cell>
          <cell r="AQ29">
            <v>100</v>
          </cell>
          <cell r="AR29">
            <v>100</v>
          </cell>
          <cell r="AS29">
            <v>100</v>
          </cell>
          <cell r="AT29">
            <v>100</v>
          </cell>
          <cell r="AU29">
            <v>100</v>
          </cell>
          <cell r="AV29">
            <v>100</v>
          </cell>
          <cell r="AW29">
            <v>100</v>
          </cell>
          <cell r="AX29">
            <v>100</v>
          </cell>
          <cell r="AY29">
            <v>100</v>
          </cell>
          <cell r="AZ29">
            <v>100</v>
          </cell>
          <cell r="BA29">
            <v>33</v>
          </cell>
        </row>
      </sheetData>
      <sheetData sheetId="7"/>
      <sheetData sheetId="8"/>
    </sheetDataSet>
  </externalBook>
</externalLink>
</file>

<file path=xl/tables/table1.xml><?xml version="1.0" encoding="utf-8"?>
<table xmlns="http://schemas.openxmlformats.org/spreadsheetml/2006/main" id="2" name="Tabela2" displayName="Tabela2" ref="C3:G22" totalsRowShown="0" tableBorderDxfId="5">
  <autoFilter ref="C3:G22"/>
  <tableColumns count="5">
    <tableColumn id="1" name="Recarga estimada"/>
    <tableColumn id="2" name="Colunas1" dataDxfId="4"/>
    <tableColumn id="3" name="Colunas2" dataDxfId="3"/>
    <tableColumn id="4" name="MUNICÍPIO" dataDxfId="2"/>
    <tableColumn id="5" name="SEDE / LOCALIDAD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C30"/>
  <sheetViews>
    <sheetView tabSelected="1" zoomScale="85" zoomScaleNormal="85" workbookViewId="0">
      <selection sqref="A1:XFD1048576"/>
    </sheetView>
  </sheetViews>
  <sheetFormatPr defaultRowHeight="15" x14ac:dyDescent="0.25"/>
  <cols>
    <col min="1" max="1" width="9.140625" style="196"/>
    <col min="2" max="2" width="12" style="196" bestFit="1" customWidth="1"/>
    <col min="3" max="16384" width="9.140625" style="196"/>
  </cols>
  <sheetData>
    <row r="2" spans="2:37" x14ac:dyDescent="0.25">
      <c r="B2" s="195" t="s">
        <v>314</v>
      </c>
      <c r="C2" s="196">
        <v>1976</v>
      </c>
      <c r="D2" s="196">
        <v>1977</v>
      </c>
      <c r="E2" s="196">
        <v>1978</v>
      </c>
      <c r="F2" s="196">
        <v>1979</v>
      </c>
      <c r="G2" s="196">
        <v>1980</v>
      </c>
      <c r="H2" s="196">
        <v>1981</v>
      </c>
      <c r="I2" s="196">
        <v>1982</v>
      </c>
      <c r="J2" s="196">
        <v>1983</v>
      </c>
      <c r="K2" s="196">
        <v>1984</v>
      </c>
      <c r="L2" s="196">
        <v>1985</v>
      </c>
      <c r="M2" s="196">
        <v>1986</v>
      </c>
      <c r="N2" s="196">
        <v>1987</v>
      </c>
      <c r="O2" s="196">
        <v>1988</v>
      </c>
      <c r="P2" s="196">
        <v>1989</v>
      </c>
      <c r="Q2" s="196">
        <v>1990</v>
      </c>
      <c r="R2" s="196">
        <v>1991</v>
      </c>
      <c r="S2" s="196">
        <v>1992</v>
      </c>
      <c r="T2" s="196">
        <v>1993</v>
      </c>
      <c r="U2" s="196">
        <v>1994</v>
      </c>
      <c r="V2" s="196">
        <v>1995</v>
      </c>
      <c r="W2" s="196">
        <v>1996</v>
      </c>
      <c r="X2" s="196">
        <v>1997</v>
      </c>
      <c r="Y2" s="196">
        <v>1998</v>
      </c>
      <c r="Z2" s="196">
        <v>1999</v>
      </c>
      <c r="AA2" s="196">
        <v>2000</v>
      </c>
      <c r="AB2" s="196">
        <v>2001</v>
      </c>
      <c r="AC2" s="196">
        <v>2002</v>
      </c>
      <c r="AD2" s="196">
        <v>2003</v>
      </c>
      <c r="AE2" s="196">
        <v>2004</v>
      </c>
      <c r="AF2" s="196">
        <v>2005</v>
      </c>
      <c r="AG2" s="196">
        <v>2006</v>
      </c>
      <c r="AH2" s="196">
        <v>2007</v>
      </c>
      <c r="AI2" s="196">
        <v>2008</v>
      </c>
      <c r="AJ2" s="196">
        <v>2009</v>
      </c>
      <c r="AK2" s="196">
        <v>2010</v>
      </c>
    </row>
    <row r="3" spans="2:37" x14ac:dyDescent="0.25">
      <c r="B3" s="197">
        <v>56993002</v>
      </c>
      <c r="C3" s="196">
        <v>53</v>
      </c>
      <c r="D3" s="196">
        <v>100</v>
      </c>
      <c r="E3" s="196">
        <v>100</v>
      </c>
      <c r="F3" s="196">
        <v>100</v>
      </c>
      <c r="G3" s="196">
        <v>100</v>
      </c>
      <c r="H3" s="196">
        <v>100</v>
      </c>
      <c r="I3" s="196">
        <v>88</v>
      </c>
      <c r="J3" s="196">
        <v>100</v>
      </c>
      <c r="K3" s="196">
        <v>100</v>
      </c>
      <c r="L3" s="196">
        <v>100</v>
      </c>
      <c r="M3" s="196">
        <v>100</v>
      </c>
      <c r="N3" s="196">
        <v>100</v>
      </c>
      <c r="O3" s="196">
        <v>92</v>
      </c>
      <c r="P3" s="196">
        <v>33</v>
      </c>
      <c r="Q3" s="196">
        <v>100</v>
      </c>
      <c r="R3" s="196">
        <v>32</v>
      </c>
      <c r="S3" s="196">
        <v>70</v>
      </c>
      <c r="T3" s="196">
        <v>72</v>
      </c>
      <c r="U3" s="196">
        <v>100</v>
      </c>
      <c r="V3" s="196">
        <v>97</v>
      </c>
      <c r="W3" s="196">
        <v>90</v>
      </c>
      <c r="X3" s="196">
        <v>100</v>
      </c>
      <c r="Y3" s="196">
        <v>100</v>
      </c>
      <c r="Z3" s="196">
        <v>91</v>
      </c>
      <c r="AA3" s="196">
        <v>93</v>
      </c>
      <c r="AB3" s="196">
        <v>100</v>
      </c>
      <c r="AC3" s="196">
        <v>98</v>
      </c>
      <c r="AD3" s="196">
        <v>100</v>
      </c>
      <c r="AE3" s="196">
        <v>100</v>
      </c>
      <c r="AF3" s="196">
        <v>96</v>
      </c>
      <c r="AG3" s="196">
        <v>23</v>
      </c>
      <c r="AH3" s="196">
        <v>90</v>
      </c>
      <c r="AI3" s="196">
        <v>93</v>
      </c>
      <c r="AJ3" s="196">
        <v>92</v>
      </c>
      <c r="AK3" s="196">
        <v>33</v>
      </c>
    </row>
    <row r="4" spans="2:37" x14ac:dyDescent="0.25">
      <c r="C4" s="196">
        <f>IF(C3&gt;90, 1,0)</f>
        <v>0</v>
      </c>
      <c r="D4" s="196">
        <f t="shared" ref="D4:AK4" si="0">IF(D3&gt;90, 1,0)</f>
        <v>1</v>
      </c>
      <c r="E4" s="196">
        <f t="shared" si="0"/>
        <v>1</v>
      </c>
      <c r="F4" s="196">
        <f t="shared" si="0"/>
        <v>1</v>
      </c>
      <c r="G4" s="196">
        <f t="shared" si="0"/>
        <v>1</v>
      </c>
      <c r="H4" s="196">
        <f t="shared" si="0"/>
        <v>1</v>
      </c>
      <c r="I4" s="196">
        <f t="shared" si="0"/>
        <v>0</v>
      </c>
      <c r="J4" s="196">
        <f t="shared" si="0"/>
        <v>1</v>
      </c>
      <c r="K4" s="196">
        <f t="shared" si="0"/>
        <v>1</v>
      </c>
      <c r="L4" s="196">
        <f t="shared" si="0"/>
        <v>1</v>
      </c>
      <c r="M4" s="196">
        <f t="shared" si="0"/>
        <v>1</v>
      </c>
      <c r="N4" s="196">
        <f t="shared" si="0"/>
        <v>1</v>
      </c>
      <c r="O4" s="196">
        <f t="shared" si="0"/>
        <v>1</v>
      </c>
      <c r="P4" s="196">
        <f t="shared" si="0"/>
        <v>0</v>
      </c>
      <c r="Q4" s="196">
        <f t="shared" si="0"/>
        <v>1</v>
      </c>
      <c r="R4" s="196">
        <f t="shared" si="0"/>
        <v>0</v>
      </c>
      <c r="S4" s="196">
        <f t="shared" si="0"/>
        <v>0</v>
      </c>
      <c r="T4" s="196">
        <f t="shared" si="0"/>
        <v>0</v>
      </c>
      <c r="U4" s="196">
        <f t="shared" si="0"/>
        <v>1</v>
      </c>
      <c r="V4" s="196">
        <f t="shared" si="0"/>
        <v>1</v>
      </c>
      <c r="W4" s="196">
        <f t="shared" si="0"/>
        <v>0</v>
      </c>
      <c r="X4" s="196">
        <f t="shared" si="0"/>
        <v>1</v>
      </c>
      <c r="Y4" s="196">
        <f t="shared" si="0"/>
        <v>1</v>
      </c>
      <c r="Z4" s="196">
        <f t="shared" si="0"/>
        <v>1</v>
      </c>
      <c r="AA4" s="196">
        <f t="shared" si="0"/>
        <v>1</v>
      </c>
      <c r="AB4" s="196">
        <f t="shared" si="0"/>
        <v>1</v>
      </c>
      <c r="AC4" s="196">
        <f t="shared" si="0"/>
        <v>1</v>
      </c>
      <c r="AD4" s="196">
        <f t="shared" si="0"/>
        <v>1</v>
      </c>
      <c r="AE4" s="196">
        <f t="shared" si="0"/>
        <v>1</v>
      </c>
      <c r="AF4" s="196">
        <f t="shared" si="0"/>
        <v>1</v>
      </c>
      <c r="AG4" s="196">
        <f t="shared" si="0"/>
        <v>0</v>
      </c>
      <c r="AH4" s="196">
        <f t="shared" si="0"/>
        <v>0</v>
      </c>
      <c r="AI4" s="196">
        <f t="shared" si="0"/>
        <v>1</v>
      </c>
      <c r="AJ4" s="196">
        <f t="shared" si="0"/>
        <v>1</v>
      </c>
      <c r="AK4" s="196">
        <f t="shared" si="0"/>
        <v>0</v>
      </c>
    </row>
    <row r="5" spans="2:37" x14ac:dyDescent="0.25">
      <c r="C5" s="196">
        <f>365*C3/100</f>
        <v>193.45</v>
      </c>
      <c r="D5" s="196">
        <f t="shared" ref="D5:AK5" si="1">365*D3/100</f>
        <v>365</v>
      </c>
      <c r="E5" s="196">
        <f t="shared" si="1"/>
        <v>365</v>
      </c>
      <c r="F5" s="196">
        <f t="shared" si="1"/>
        <v>365</v>
      </c>
      <c r="G5" s="196">
        <f t="shared" si="1"/>
        <v>365</v>
      </c>
      <c r="H5" s="196">
        <f t="shared" si="1"/>
        <v>365</v>
      </c>
      <c r="I5" s="196">
        <f t="shared" si="1"/>
        <v>321.2</v>
      </c>
      <c r="J5" s="196">
        <f t="shared" si="1"/>
        <v>365</v>
      </c>
      <c r="K5" s="196">
        <f t="shared" si="1"/>
        <v>365</v>
      </c>
      <c r="L5" s="196">
        <f t="shared" si="1"/>
        <v>365</v>
      </c>
      <c r="M5" s="196">
        <f t="shared" si="1"/>
        <v>365</v>
      </c>
      <c r="N5" s="196">
        <f t="shared" si="1"/>
        <v>365</v>
      </c>
      <c r="O5" s="196">
        <f t="shared" si="1"/>
        <v>335.8</v>
      </c>
      <c r="P5" s="196">
        <f t="shared" si="1"/>
        <v>120.45</v>
      </c>
      <c r="Q5" s="196">
        <f t="shared" si="1"/>
        <v>365</v>
      </c>
      <c r="R5" s="196">
        <f t="shared" si="1"/>
        <v>116.8</v>
      </c>
      <c r="S5" s="196">
        <f t="shared" si="1"/>
        <v>255.5</v>
      </c>
      <c r="T5" s="196">
        <f t="shared" si="1"/>
        <v>262.8</v>
      </c>
      <c r="U5" s="196">
        <f t="shared" si="1"/>
        <v>365</v>
      </c>
      <c r="V5" s="196">
        <f t="shared" si="1"/>
        <v>354.05</v>
      </c>
      <c r="W5" s="196">
        <f t="shared" si="1"/>
        <v>328.5</v>
      </c>
      <c r="X5" s="196">
        <f t="shared" si="1"/>
        <v>365</v>
      </c>
      <c r="Y5" s="196">
        <f t="shared" si="1"/>
        <v>365</v>
      </c>
      <c r="Z5" s="196">
        <f t="shared" si="1"/>
        <v>332.15</v>
      </c>
      <c r="AA5" s="196">
        <f t="shared" si="1"/>
        <v>339.45</v>
      </c>
      <c r="AB5" s="196">
        <f t="shared" si="1"/>
        <v>365</v>
      </c>
      <c r="AC5" s="196">
        <f t="shared" si="1"/>
        <v>357.7</v>
      </c>
      <c r="AD5" s="196">
        <f t="shared" si="1"/>
        <v>365</v>
      </c>
      <c r="AE5" s="196">
        <f t="shared" si="1"/>
        <v>365</v>
      </c>
      <c r="AF5" s="196">
        <f t="shared" si="1"/>
        <v>350.4</v>
      </c>
      <c r="AG5" s="196">
        <f t="shared" si="1"/>
        <v>83.95</v>
      </c>
      <c r="AH5" s="196">
        <f t="shared" si="1"/>
        <v>328.5</v>
      </c>
      <c r="AI5" s="196">
        <f t="shared" si="1"/>
        <v>339.45</v>
      </c>
      <c r="AJ5" s="196">
        <f t="shared" si="1"/>
        <v>335.8</v>
      </c>
      <c r="AK5" s="196">
        <f t="shared" si="1"/>
        <v>120.45</v>
      </c>
    </row>
    <row r="28" spans="2:55" x14ac:dyDescent="0.25">
      <c r="B28" s="195" t="s">
        <v>314</v>
      </c>
      <c r="D28" s="196">
        <v>1966</v>
      </c>
      <c r="E28" s="196">
        <v>1967</v>
      </c>
      <c r="F28" s="196">
        <v>1968</v>
      </c>
      <c r="G28" s="196">
        <v>1969</v>
      </c>
      <c r="H28" s="196">
        <v>1970</v>
      </c>
      <c r="I28" s="196">
        <v>1971</v>
      </c>
      <c r="J28" s="196">
        <v>1972</v>
      </c>
      <c r="K28" s="196">
        <v>1973</v>
      </c>
      <c r="L28" s="196">
        <v>1974</v>
      </c>
      <c r="M28" s="196">
        <v>1975</v>
      </c>
      <c r="N28" s="196">
        <v>1976</v>
      </c>
      <c r="O28" s="196">
        <v>1977</v>
      </c>
      <c r="P28" s="196">
        <v>1978</v>
      </c>
      <c r="Q28" s="196">
        <v>1979</v>
      </c>
      <c r="R28" s="196">
        <v>1980</v>
      </c>
      <c r="S28" s="196">
        <v>1981</v>
      </c>
      <c r="T28" s="196">
        <v>1982</v>
      </c>
      <c r="U28" s="196">
        <v>1983</v>
      </c>
      <c r="V28" s="196">
        <v>1984</v>
      </c>
      <c r="W28" s="196">
        <v>1985</v>
      </c>
      <c r="X28" s="196">
        <v>1986</v>
      </c>
      <c r="Y28" s="196">
        <v>1987</v>
      </c>
      <c r="Z28" s="196">
        <v>1988</v>
      </c>
      <c r="AA28" s="196">
        <v>1989</v>
      </c>
      <c r="AB28" s="196">
        <v>1990</v>
      </c>
      <c r="AC28" s="196">
        <v>1991</v>
      </c>
      <c r="AD28" s="196">
        <v>1992</v>
      </c>
      <c r="AE28" s="196">
        <v>1993</v>
      </c>
      <c r="AF28" s="196">
        <v>1994</v>
      </c>
      <c r="AG28" s="196">
        <v>1995</v>
      </c>
      <c r="AH28" s="196">
        <v>1996</v>
      </c>
      <c r="AI28" s="196">
        <v>1997</v>
      </c>
      <c r="AJ28" s="196">
        <v>1998</v>
      </c>
      <c r="AK28" s="196">
        <v>1999</v>
      </c>
      <c r="AL28" s="196">
        <v>2000</v>
      </c>
      <c r="AM28" s="196">
        <v>2001</v>
      </c>
      <c r="AN28" s="196">
        <v>2002</v>
      </c>
      <c r="AO28" s="196">
        <v>2003</v>
      </c>
      <c r="AP28" s="196">
        <v>2004</v>
      </c>
      <c r="AQ28" s="196">
        <v>2005</v>
      </c>
      <c r="AR28" s="196">
        <v>2006</v>
      </c>
      <c r="AS28" s="196">
        <v>2007</v>
      </c>
      <c r="AT28" s="196">
        <v>2008</v>
      </c>
      <c r="AU28" s="196">
        <v>2009</v>
      </c>
      <c r="AV28" s="196">
        <v>2010</v>
      </c>
      <c r="AW28" s="196">
        <v>2011</v>
      </c>
      <c r="AX28" s="196">
        <v>2012</v>
      </c>
      <c r="AY28" s="196">
        <v>2013</v>
      </c>
      <c r="AZ28" s="196">
        <v>2014</v>
      </c>
      <c r="BA28" s="196">
        <v>2015</v>
      </c>
      <c r="BC28" s="196">
        <f>COUNT(C28:BA28)</f>
        <v>50</v>
      </c>
    </row>
    <row r="29" spans="2:55" x14ac:dyDescent="0.25">
      <c r="B29" s="198">
        <v>56995500</v>
      </c>
      <c r="D29" s="196">
        <v>100</v>
      </c>
      <c r="E29" s="196">
        <v>100</v>
      </c>
      <c r="F29" s="196">
        <v>100</v>
      </c>
      <c r="G29" s="196">
        <v>100</v>
      </c>
      <c r="H29" s="196">
        <v>100</v>
      </c>
      <c r="I29" s="196">
        <v>100</v>
      </c>
      <c r="J29" s="196">
        <v>100</v>
      </c>
      <c r="K29" s="196">
        <v>100</v>
      </c>
      <c r="L29" s="196">
        <v>100</v>
      </c>
      <c r="M29" s="196">
        <v>100</v>
      </c>
      <c r="N29" s="196">
        <v>100</v>
      </c>
      <c r="O29" s="196">
        <v>100</v>
      </c>
      <c r="P29" s="196">
        <v>100</v>
      </c>
      <c r="Q29" s="196">
        <v>100</v>
      </c>
      <c r="R29" s="196">
        <v>100</v>
      </c>
      <c r="S29" s="196">
        <v>100</v>
      </c>
      <c r="T29" s="196">
        <v>100</v>
      </c>
      <c r="U29" s="196">
        <v>100</v>
      </c>
      <c r="V29" s="196">
        <v>100</v>
      </c>
      <c r="W29" s="196">
        <v>100</v>
      </c>
      <c r="X29" s="196">
        <v>100</v>
      </c>
      <c r="Y29" s="196">
        <v>100</v>
      </c>
      <c r="Z29" s="196">
        <v>92</v>
      </c>
      <c r="AA29" s="196">
        <v>33</v>
      </c>
      <c r="AB29" s="196">
        <v>100</v>
      </c>
      <c r="AC29" s="196">
        <v>100</v>
      </c>
      <c r="AD29" s="196">
        <v>100</v>
      </c>
      <c r="AE29" s="196">
        <v>100</v>
      </c>
      <c r="AF29" s="196">
        <v>100</v>
      </c>
      <c r="AG29" s="196">
        <v>100</v>
      </c>
      <c r="AH29" s="196">
        <v>100</v>
      </c>
      <c r="AI29" s="196">
        <v>100</v>
      </c>
      <c r="AJ29" s="196">
        <v>100</v>
      </c>
      <c r="AK29" s="196">
        <v>100</v>
      </c>
      <c r="AL29" s="196">
        <v>100</v>
      </c>
      <c r="AM29" s="196">
        <v>100</v>
      </c>
      <c r="AN29" s="196">
        <v>100</v>
      </c>
      <c r="AO29" s="196">
        <v>100</v>
      </c>
      <c r="AP29" s="196">
        <v>100</v>
      </c>
      <c r="AQ29" s="196">
        <v>100</v>
      </c>
      <c r="AR29" s="196">
        <v>100</v>
      </c>
      <c r="AS29" s="196">
        <v>100</v>
      </c>
      <c r="AT29" s="196">
        <v>100</v>
      </c>
      <c r="AU29" s="196">
        <v>100</v>
      </c>
      <c r="AV29" s="196">
        <v>100</v>
      </c>
      <c r="AW29" s="196">
        <v>100</v>
      </c>
      <c r="AX29" s="196">
        <v>100</v>
      </c>
      <c r="AY29" s="196">
        <v>100</v>
      </c>
      <c r="AZ29" s="196">
        <v>100</v>
      </c>
      <c r="BA29" s="196">
        <v>33</v>
      </c>
    </row>
    <row r="30" spans="2:55" x14ac:dyDescent="0.25">
      <c r="D30" s="196">
        <f t="shared" ref="D30:BA30" si="2">365*D29/100</f>
        <v>365</v>
      </c>
      <c r="E30" s="196">
        <f t="shared" si="2"/>
        <v>365</v>
      </c>
      <c r="F30" s="196">
        <f t="shared" si="2"/>
        <v>365</v>
      </c>
      <c r="G30" s="196">
        <f t="shared" si="2"/>
        <v>365</v>
      </c>
      <c r="H30" s="196">
        <f t="shared" si="2"/>
        <v>365</v>
      </c>
      <c r="I30" s="196">
        <f t="shared" si="2"/>
        <v>365</v>
      </c>
      <c r="J30" s="196">
        <f t="shared" si="2"/>
        <v>365</v>
      </c>
      <c r="K30" s="196">
        <f t="shared" si="2"/>
        <v>365</v>
      </c>
      <c r="L30" s="196">
        <f t="shared" si="2"/>
        <v>365</v>
      </c>
      <c r="M30" s="196">
        <f t="shared" si="2"/>
        <v>365</v>
      </c>
      <c r="N30" s="196">
        <f t="shared" si="2"/>
        <v>365</v>
      </c>
      <c r="O30" s="196">
        <f t="shared" si="2"/>
        <v>365</v>
      </c>
      <c r="P30" s="196">
        <f t="shared" si="2"/>
        <v>365</v>
      </c>
      <c r="Q30" s="196">
        <f t="shared" si="2"/>
        <v>365</v>
      </c>
      <c r="R30" s="196">
        <f t="shared" si="2"/>
        <v>365</v>
      </c>
      <c r="S30" s="196">
        <f t="shared" si="2"/>
        <v>365</v>
      </c>
      <c r="T30" s="196">
        <f t="shared" si="2"/>
        <v>365</v>
      </c>
      <c r="U30" s="196">
        <f t="shared" si="2"/>
        <v>365</v>
      </c>
      <c r="V30" s="196">
        <f t="shared" si="2"/>
        <v>365</v>
      </c>
      <c r="W30" s="196">
        <f t="shared" si="2"/>
        <v>365</v>
      </c>
      <c r="X30" s="196">
        <f t="shared" si="2"/>
        <v>365</v>
      </c>
      <c r="Y30" s="196">
        <f t="shared" si="2"/>
        <v>365</v>
      </c>
      <c r="Z30" s="196">
        <f t="shared" si="2"/>
        <v>335.8</v>
      </c>
      <c r="AA30" s="196">
        <f t="shared" si="2"/>
        <v>120.45</v>
      </c>
      <c r="AB30" s="196">
        <f t="shared" si="2"/>
        <v>365</v>
      </c>
      <c r="AC30" s="196">
        <f t="shared" si="2"/>
        <v>365</v>
      </c>
      <c r="AD30" s="196">
        <f t="shared" si="2"/>
        <v>365</v>
      </c>
      <c r="AE30" s="196">
        <f t="shared" si="2"/>
        <v>365</v>
      </c>
      <c r="AF30" s="196">
        <f t="shared" si="2"/>
        <v>365</v>
      </c>
      <c r="AG30" s="196">
        <f t="shared" si="2"/>
        <v>365</v>
      </c>
      <c r="AH30" s="196">
        <f t="shared" si="2"/>
        <v>365</v>
      </c>
      <c r="AI30" s="196">
        <f t="shared" si="2"/>
        <v>365</v>
      </c>
      <c r="AJ30" s="196">
        <f t="shared" si="2"/>
        <v>365</v>
      </c>
      <c r="AK30" s="196">
        <f t="shared" si="2"/>
        <v>365</v>
      </c>
      <c r="AL30" s="196">
        <f t="shared" si="2"/>
        <v>365</v>
      </c>
      <c r="AM30" s="196">
        <f t="shared" si="2"/>
        <v>365</v>
      </c>
      <c r="AN30" s="196">
        <f t="shared" si="2"/>
        <v>365</v>
      </c>
      <c r="AO30" s="196">
        <f t="shared" si="2"/>
        <v>365</v>
      </c>
      <c r="AP30" s="196">
        <f t="shared" si="2"/>
        <v>365</v>
      </c>
      <c r="AQ30" s="196">
        <f t="shared" si="2"/>
        <v>365</v>
      </c>
      <c r="AR30" s="196">
        <f t="shared" si="2"/>
        <v>365</v>
      </c>
      <c r="AS30" s="196">
        <f t="shared" si="2"/>
        <v>365</v>
      </c>
      <c r="AT30" s="196">
        <f t="shared" si="2"/>
        <v>365</v>
      </c>
      <c r="AU30" s="196">
        <f t="shared" si="2"/>
        <v>365</v>
      </c>
      <c r="AV30" s="196">
        <f t="shared" si="2"/>
        <v>365</v>
      </c>
      <c r="AW30" s="196">
        <f t="shared" si="2"/>
        <v>365</v>
      </c>
      <c r="AX30" s="196">
        <f t="shared" si="2"/>
        <v>365</v>
      </c>
      <c r="AY30" s="196">
        <f t="shared" si="2"/>
        <v>365</v>
      </c>
      <c r="AZ30" s="196">
        <f t="shared" si="2"/>
        <v>365</v>
      </c>
      <c r="BA30" s="196">
        <f t="shared" si="2"/>
        <v>120.45</v>
      </c>
      <c r="BC30" s="196">
        <f>SUM(C30:BA30)/(365*BC28)</f>
        <v>0.97160000000000002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61"/>
  <sheetViews>
    <sheetView zoomScale="70" zoomScaleNormal="70" workbookViewId="0">
      <selection sqref="A1:XFD1048576"/>
    </sheetView>
  </sheetViews>
  <sheetFormatPr defaultRowHeight="15" x14ac:dyDescent="0.25"/>
  <cols>
    <col min="2" max="2" width="11.85546875" bestFit="1" customWidth="1"/>
    <col min="3" max="3" width="14.140625" customWidth="1"/>
    <col min="4" max="4" width="20.7109375" customWidth="1"/>
    <col min="5" max="5" width="15.42578125" customWidth="1"/>
    <col min="6" max="6" width="29.7109375" bestFit="1" customWidth="1"/>
    <col min="7" max="7" width="44" bestFit="1" customWidth="1"/>
    <col min="8" max="8" width="13.140625" bestFit="1" customWidth="1"/>
    <col min="9" max="9" width="14.5703125" bestFit="1" customWidth="1"/>
    <col min="10" max="10" width="57.42578125" bestFit="1" customWidth="1"/>
    <col min="11" max="11" width="37.28515625" bestFit="1" customWidth="1"/>
    <col min="12" max="12" width="14.140625" bestFit="1" customWidth="1"/>
    <col min="13" max="14" width="11.42578125" bestFit="1" customWidth="1"/>
  </cols>
  <sheetData>
    <row r="3" spans="2:14" x14ac:dyDescent="0.25">
      <c r="B3" s="30" t="s">
        <v>134</v>
      </c>
      <c r="C3" s="30" t="s">
        <v>135</v>
      </c>
      <c r="D3" s="30" t="s">
        <v>136</v>
      </c>
      <c r="E3" s="30" t="s">
        <v>137</v>
      </c>
      <c r="F3" s="30" t="s">
        <v>138</v>
      </c>
      <c r="G3" s="30" t="s">
        <v>139</v>
      </c>
      <c r="H3" s="30" t="s">
        <v>140</v>
      </c>
      <c r="I3" s="30" t="s">
        <v>141</v>
      </c>
      <c r="J3" s="30" t="s">
        <v>225</v>
      </c>
      <c r="K3" s="30" t="s">
        <v>226</v>
      </c>
      <c r="L3" s="30" t="s">
        <v>142</v>
      </c>
      <c r="M3" s="30" t="s">
        <v>143</v>
      </c>
      <c r="N3" s="30" t="s">
        <v>144</v>
      </c>
    </row>
    <row r="4" spans="2:14" ht="30" x14ac:dyDescent="0.25">
      <c r="B4" s="36">
        <v>56943000</v>
      </c>
      <c r="C4" s="36" t="s">
        <v>227</v>
      </c>
      <c r="D4" s="36" t="s">
        <v>228</v>
      </c>
      <c r="E4" s="36" t="s">
        <v>227</v>
      </c>
      <c r="F4" s="36">
        <v>197</v>
      </c>
      <c r="G4" s="37">
        <v>1.8662000000000001</v>
      </c>
      <c r="H4" s="37">
        <v>0.49</v>
      </c>
      <c r="I4" s="36"/>
      <c r="J4" s="38">
        <f t="shared" ref="J4:J50" si="0">G4*1000/F4</f>
        <v>9.4730964467005077</v>
      </c>
      <c r="K4" s="38">
        <f t="shared" ref="K4:K51" si="1">H4*1000/F4</f>
        <v>2.4873096446700509</v>
      </c>
      <c r="L4" s="38">
        <f t="shared" ref="L4:L51" si="2">H4/G4</f>
        <v>0.26256564141035255</v>
      </c>
      <c r="M4" s="37">
        <v>0.56999999999999995</v>
      </c>
      <c r="N4" s="37">
        <v>0.39</v>
      </c>
    </row>
    <row r="5" spans="2:14" x14ac:dyDescent="0.25">
      <c r="B5" s="36">
        <v>56925000</v>
      </c>
      <c r="C5" s="36" t="s">
        <v>229</v>
      </c>
      <c r="D5" s="36" t="s">
        <v>230</v>
      </c>
      <c r="E5" s="36" t="s">
        <v>229</v>
      </c>
      <c r="F5" s="36">
        <v>162</v>
      </c>
      <c r="G5" s="37">
        <v>1.9786900000000001</v>
      </c>
      <c r="H5" s="37">
        <v>0.68</v>
      </c>
      <c r="I5" s="36">
        <v>569</v>
      </c>
      <c r="J5" s="38">
        <f t="shared" si="0"/>
        <v>12.214135802469135</v>
      </c>
      <c r="K5" s="38">
        <f t="shared" si="1"/>
        <v>4.1975308641975309</v>
      </c>
      <c r="L5" s="38">
        <f t="shared" si="2"/>
        <v>0.34366171557949959</v>
      </c>
      <c r="M5" s="37">
        <v>0.75</v>
      </c>
      <c r="N5" s="37">
        <v>0.52</v>
      </c>
    </row>
    <row r="6" spans="2:14" ht="30" x14ac:dyDescent="0.25">
      <c r="B6" s="36">
        <v>56520000</v>
      </c>
      <c r="C6" s="36" t="s">
        <v>231</v>
      </c>
      <c r="D6" s="36" t="s">
        <v>232</v>
      </c>
      <c r="E6" s="36" t="s">
        <v>233</v>
      </c>
      <c r="F6" s="36">
        <v>163</v>
      </c>
      <c r="G6" s="37">
        <v>2.3039399999999999</v>
      </c>
      <c r="H6" s="37">
        <v>0.75</v>
      </c>
      <c r="I6" s="36"/>
      <c r="J6" s="38">
        <f t="shared" si="0"/>
        <v>14.134601226993865</v>
      </c>
      <c r="K6" s="38">
        <f t="shared" si="1"/>
        <v>4.6012269938650308</v>
      </c>
      <c r="L6" s="38">
        <f t="shared" si="2"/>
        <v>0.32552931065913177</v>
      </c>
      <c r="M6" s="37">
        <v>0.87</v>
      </c>
      <c r="N6" s="37">
        <v>0.57999999999999996</v>
      </c>
    </row>
    <row r="7" spans="2:14" ht="30" x14ac:dyDescent="0.25">
      <c r="B7" s="36">
        <v>56565000</v>
      </c>
      <c r="C7" s="36" t="s">
        <v>234</v>
      </c>
      <c r="D7" s="36" t="s">
        <v>235</v>
      </c>
      <c r="E7" s="36" t="s">
        <v>234</v>
      </c>
      <c r="F7" s="36">
        <v>304</v>
      </c>
      <c r="G7" s="37">
        <v>3.6337299999999999</v>
      </c>
      <c r="H7" s="37">
        <v>1.31</v>
      </c>
      <c r="I7" s="36"/>
      <c r="J7" s="38">
        <f t="shared" si="0"/>
        <v>11.953059210526316</v>
      </c>
      <c r="K7" s="38">
        <f t="shared" si="1"/>
        <v>4.3092105263157894</v>
      </c>
      <c r="L7" s="38">
        <f t="shared" si="2"/>
        <v>0.360511100164294</v>
      </c>
      <c r="M7" s="37">
        <v>1.51</v>
      </c>
      <c r="N7" s="37">
        <v>1.08</v>
      </c>
    </row>
    <row r="8" spans="2:14" x14ac:dyDescent="0.25">
      <c r="B8" s="36">
        <v>56993600</v>
      </c>
      <c r="C8" s="36" t="s">
        <v>236</v>
      </c>
      <c r="D8" s="36" t="s">
        <v>237</v>
      </c>
      <c r="E8" s="36" t="s">
        <v>238</v>
      </c>
      <c r="F8" s="36">
        <v>897</v>
      </c>
      <c r="G8" s="37">
        <v>7.6620600000000003</v>
      </c>
      <c r="H8" s="37">
        <v>1.47</v>
      </c>
      <c r="I8" s="36"/>
      <c r="J8" s="38">
        <f t="shared" si="0"/>
        <v>8.5418729096989967</v>
      </c>
      <c r="K8" s="38">
        <f t="shared" si="1"/>
        <v>1.6387959866220736</v>
      </c>
      <c r="L8" s="38">
        <f t="shared" si="2"/>
        <v>0.19185440991065064</v>
      </c>
      <c r="M8" s="37">
        <v>1.82</v>
      </c>
      <c r="N8" s="37">
        <v>1.1100000000000001</v>
      </c>
    </row>
    <row r="9" spans="2:14" ht="30" x14ac:dyDescent="0.25">
      <c r="B9" s="36">
        <v>56870000</v>
      </c>
      <c r="C9" s="36" t="s">
        <v>239</v>
      </c>
      <c r="D9" s="36" t="s">
        <v>240</v>
      </c>
      <c r="E9" s="36" t="s">
        <v>241</v>
      </c>
      <c r="F9" s="36">
        <v>622</v>
      </c>
      <c r="G9" s="37">
        <v>6.2566600000000001</v>
      </c>
      <c r="H9" s="37">
        <v>1.49</v>
      </c>
      <c r="I9" s="36">
        <v>377</v>
      </c>
      <c r="J9" s="38">
        <f t="shared" si="0"/>
        <v>10.058938906752411</v>
      </c>
      <c r="K9" s="38">
        <f t="shared" si="1"/>
        <v>2.395498392282958</v>
      </c>
      <c r="L9" s="38">
        <f t="shared" si="2"/>
        <v>0.2381462313758459</v>
      </c>
      <c r="M9" s="37">
        <v>1.9</v>
      </c>
      <c r="N9" s="37">
        <v>0.98</v>
      </c>
    </row>
    <row r="10" spans="2:14" ht="45" x14ac:dyDescent="0.25">
      <c r="B10" s="36">
        <v>56990990</v>
      </c>
      <c r="C10" s="36" t="s">
        <v>242</v>
      </c>
      <c r="D10" s="36" t="s">
        <v>147</v>
      </c>
      <c r="E10" s="36" t="s">
        <v>243</v>
      </c>
      <c r="F10" s="36">
        <v>435</v>
      </c>
      <c r="G10" s="37">
        <v>7.31602</v>
      </c>
      <c r="H10" s="37">
        <v>1.6</v>
      </c>
      <c r="I10" s="36">
        <v>350</v>
      </c>
      <c r="J10" s="38">
        <f t="shared" si="0"/>
        <v>16.818436781609194</v>
      </c>
      <c r="K10" s="38">
        <f t="shared" si="1"/>
        <v>3.6781609195402298</v>
      </c>
      <c r="L10" s="38">
        <f t="shared" si="2"/>
        <v>0.21869814461961559</v>
      </c>
      <c r="M10" s="37">
        <v>2.16</v>
      </c>
      <c r="N10" s="37">
        <v>1.08</v>
      </c>
    </row>
    <row r="11" spans="2:14" ht="30" x14ac:dyDescent="0.25">
      <c r="B11" s="36">
        <v>56986000</v>
      </c>
      <c r="C11" s="36" t="s">
        <v>244</v>
      </c>
      <c r="D11" s="36" t="s">
        <v>245</v>
      </c>
      <c r="E11" s="36" t="s">
        <v>246</v>
      </c>
      <c r="F11" s="36">
        <v>335</v>
      </c>
      <c r="G11" s="37">
        <v>5.4951400000000001</v>
      </c>
      <c r="H11" s="37">
        <v>1.79</v>
      </c>
      <c r="I11" s="36"/>
      <c r="J11" s="38">
        <f t="shared" si="0"/>
        <v>16.403402985074628</v>
      </c>
      <c r="K11" s="38">
        <f t="shared" si="1"/>
        <v>5.3432835820895521</v>
      </c>
      <c r="L11" s="38">
        <f t="shared" si="2"/>
        <v>0.32574238326958005</v>
      </c>
      <c r="M11" s="37">
        <v>2.15</v>
      </c>
      <c r="N11" s="37">
        <v>1.45</v>
      </c>
    </row>
    <row r="12" spans="2:14" ht="30" x14ac:dyDescent="0.25">
      <c r="B12" s="36">
        <v>56998400</v>
      </c>
      <c r="C12" s="36" t="s">
        <v>247</v>
      </c>
      <c r="D12" s="36" t="s">
        <v>248</v>
      </c>
      <c r="E12" s="36" t="s">
        <v>249</v>
      </c>
      <c r="F12" s="36">
        <v>1070</v>
      </c>
      <c r="G12" s="37">
        <v>13.706200000000001</v>
      </c>
      <c r="H12" s="37">
        <v>1.9</v>
      </c>
      <c r="I12" s="36">
        <v>54</v>
      </c>
      <c r="J12" s="38">
        <f t="shared" si="0"/>
        <v>12.809532710280374</v>
      </c>
      <c r="K12" s="38">
        <f t="shared" si="1"/>
        <v>1.7757009345794392</v>
      </c>
      <c r="L12" s="38">
        <f t="shared" si="2"/>
        <v>0.13862339671097751</v>
      </c>
      <c r="M12" s="37">
        <v>2.73</v>
      </c>
      <c r="N12" s="37">
        <v>0.84</v>
      </c>
    </row>
    <row r="13" spans="2:14" x14ac:dyDescent="0.25">
      <c r="B13" s="36">
        <v>56960000</v>
      </c>
      <c r="C13" s="36" t="s">
        <v>250</v>
      </c>
      <c r="D13" s="36" t="s">
        <v>149</v>
      </c>
      <c r="E13" s="36" t="s">
        <v>250</v>
      </c>
      <c r="F13" s="36">
        <v>550</v>
      </c>
      <c r="G13" s="37">
        <v>11.7018</v>
      </c>
      <c r="H13" s="37">
        <v>2.0499999999999998</v>
      </c>
      <c r="I13" s="36">
        <v>606</v>
      </c>
      <c r="J13" s="38">
        <f t="shared" si="0"/>
        <v>21.276000000000003</v>
      </c>
      <c r="K13" s="38">
        <f t="shared" si="1"/>
        <v>3.7272727272727271</v>
      </c>
      <c r="L13" s="38">
        <f t="shared" si="2"/>
        <v>0.17518672341007363</v>
      </c>
      <c r="M13" s="37">
        <v>2.72</v>
      </c>
      <c r="N13" s="37">
        <v>1.72</v>
      </c>
    </row>
    <row r="14" spans="2:14" ht="30" x14ac:dyDescent="0.25">
      <c r="B14" s="36">
        <v>56570000</v>
      </c>
      <c r="C14" s="36" t="s">
        <v>251</v>
      </c>
      <c r="D14" s="36" t="s">
        <v>235</v>
      </c>
      <c r="E14" s="36" t="s">
        <v>234</v>
      </c>
      <c r="F14" s="36">
        <v>855</v>
      </c>
      <c r="G14" s="37">
        <v>9.8353400000000004</v>
      </c>
      <c r="H14" s="37">
        <v>2.74</v>
      </c>
      <c r="I14" s="36"/>
      <c r="J14" s="38">
        <f t="shared" si="0"/>
        <v>11.5033216374269</v>
      </c>
      <c r="K14" s="38">
        <f t="shared" si="1"/>
        <v>3.2046783625730995</v>
      </c>
      <c r="L14" s="38">
        <f t="shared" si="2"/>
        <v>0.27858721711704937</v>
      </c>
      <c r="M14" s="37">
        <v>3.16</v>
      </c>
      <c r="N14" s="37">
        <v>1.84</v>
      </c>
    </row>
    <row r="15" spans="2:14" ht="30" x14ac:dyDescent="0.25">
      <c r="B15" s="36">
        <v>56385000</v>
      </c>
      <c r="C15" s="36" t="s">
        <v>252</v>
      </c>
      <c r="D15" s="36" t="s">
        <v>253</v>
      </c>
      <c r="E15" s="36" t="s">
        <v>252</v>
      </c>
      <c r="F15" s="36">
        <v>523</v>
      </c>
      <c r="G15" s="37">
        <v>8.1774699999999996</v>
      </c>
      <c r="H15" s="37">
        <v>2.96</v>
      </c>
      <c r="I15" s="36">
        <v>520</v>
      </c>
      <c r="J15" s="38">
        <f t="shared" si="0"/>
        <v>15.635697896749521</v>
      </c>
      <c r="K15" s="38">
        <f t="shared" si="1"/>
        <v>5.6596558317399621</v>
      </c>
      <c r="L15" s="38">
        <f t="shared" si="2"/>
        <v>0.36197014480028666</v>
      </c>
      <c r="M15" s="37">
        <v>3.4</v>
      </c>
      <c r="N15" s="37">
        <v>2.2799999999999998</v>
      </c>
    </row>
    <row r="16" spans="2:14" ht="30" x14ac:dyDescent="0.25">
      <c r="B16" s="36">
        <v>56845000</v>
      </c>
      <c r="C16" s="36" t="s">
        <v>254</v>
      </c>
      <c r="D16" s="36" t="s">
        <v>255</v>
      </c>
      <c r="E16" s="36" t="s">
        <v>256</v>
      </c>
      <c r="F16" s="36">
        <v>1050</v>
      </c>
      <c r="G16" s="37">
        <v>11.596500000000001</v>
      </c>
      <c r="H16" s="37">
        <v>3.08</v>
      </c>
      <c r="I16" s="36">
        <v>631</v>
      </c>
      <c r="J16" s="38">
        <f t="shared" si="0"/>
        <v>11.044285714285714</v>
      </c>
      <c r="K16" s="38">
        <f t="shared" si="1"/>
        <v>2.9333333333333331</v>
      </c>
      <c r="L16" s="38">
        <f t="shared" si="2"/>
        <v>0.26559737851938081</v>
      </c>
      <c r="M16" s="37">
        <v>3.69</v>
      </c>
      <c r="N16" s="37">
        <v>2.34</v>
      </c>
    </row>
    <row r="17" spans="2:35" ht="30" x14ac:dyDescent="0.25">
      <c r="B17" s="36">
        <v>56880000</v>
      </c>
      <c r="C17" s="36" t="s">
        <v>257</v>
      </c>
      <c r="D17" s="36" t="s">
        <v>258</v>
      </c>
      <c r="E17" s="36" t="s">
        <v>259</v>
      </c>
      <c r="F17" s="36">
        <v>2670</v>
      </c>
      <c r="G17" s="37">
        <v>18.050799999999999</v>
      </c>
      <c r="H17" s="37">
        <v>3.1</v>
      </c>
      <c r="I17" s="36">
        <v>262</v>
      </c>
      <c r="J17" s="38">
        <f t="shared" si="0"/>
        <v>6.7605992509363295</v>
      </c>
      <c r="K17" s="38">
        <f t="shared" si="1"/>
        <v>1.1610486891385767</v>
      </c>
      <c r="L17" s="38">
        <f t="shared" si="2"/>
        <v>0.17173754071841693</v>
      </c>
      <c r="M17" s="37">
        <v>3.88</v>
      </c>
      <c r="N17" s="37">
        <f>2.32-(2.32-1.72)/9</f>
        <v>2.253333333333333</v>
      </c>
    </row>
    <row r="18" spans="2:35" x14ac:dyDescent="0.25">
      <c r="B18" s="36">
        <v>56989001</v>
      </c>
      <c r="C18" s="36" t="s">
        <v>260</v>
      </c>
      <c r="D18" s="36" t="s">
        <v>261</v>
      </c>
      <c r="E18" s="36" t="s">
        <v>260</v>
      </c>
      <c r="F18" s="36">
        <v>1180</v>
      </c>
      <c r="G18" s="37">
        <v>13.898</v>
      </c>
      <c r="H18" s="37">
        <v>3.51</v>
      </c>
      <c r="I18" s="36">
        <v>250</v>
      </c>
      <c r="J18" s="38">
        <f t="shared" si="0"/>
        <v>11.777966101694915</v>
      </c>
      <c r="K18" s="38">
        <f t="shared" si="1"/>
        <v>2.9745762711864407</v>
      </c>
      <c r="L18" s="38">
        <f t="shared" si="2"/>
        <v>0.25255432436321773</v>
      </c>
      <c r="M18" s="37">
        <v>4.18</v>
      </c>
      <c r="N18" s="37">
        <v>2.5099999999999998</v>
      </c>
    </row>
    <row r="19" spans="2:35" x14ac:dyDescent="0.25">
      <c r="B19" s="36">
        <v>56989000</v>
      </c>
      <c r="C19" s="36" t="s">
        <v>260</v>
      </c>
      <c r="D19" s="36" t="s">
        <v>261</v>
      </c>
      <c r="E19" s="36" t="s">
        <v>260</v>
      </c>
      <c r="F19" s="36">
        <v>1180</v>
      </c>
      <c r="G19" s="37">
        <v>11.7707</v>
      </c>
      <c r="H19" s="37">
        <v>3.52</v>
      </c>
      <c r="I19" s="36"/>
      <c r="J19" s="38">
        <f t="shared" si="0"/>
        <v>9.9751694915254223</v>
      </c>
      <c r="K19" s="38">
        <f t="shared" si="1"/>
        <v>2.9830508474576272</v>
      </c>
      <c r="L19" s="38">
        <f t="shared" si="2"/>
        <v>0.29904763522985039</v>
      </c>
      <c r="M19" s="37">
        <v>4.03</v>
      </c>
      <c r="N19" s="37">
        <v>2.38</v>
      </c>
    </row>
    <row r="20" spans="2:35" ht="30" x14ac:dyDescent="0.25">
      <c r="B20" s="36">
        <v>56484998</v>
      </c>
      <c r="C20" s="36" t="s">
        <v>262</v>
      </c>
      <c r="D20" s="36" t="s">
        <v>263</v>
      </c>
      <c r="E20" s="36" t="s">
        <v>233</v>
      </c>
      <c r="F20" s="36">
        <v>1350</v>
      </c>
      <c r="G20" s="37">
        <v>18.9026</v>
      </c>
      <c r="H20" s="37">
        <v>3.9</v>
      </c>
      <c r="I20" s="36">
        <v>293</v>
      </c>
      <c r="J20" s="38">
        <f t="shared" si="0"/>
        <v>14.001925925925924</v>
      </c>
      <c r="K20" s="38">
        <f t="shared" si="1"/>
        <v>2.8888888888888888</v>
      </c>
      <c r="L20" s="38">
        <f t="shared" si="2"/>
        <v>0.20632082359040554</v>
      </c>
      <c r="M20" s="37">
        <v>5.46</v>
      </c>
      <c r="N20" s="37">
        <v>2.52</v>
      </c>
    </row>
    <row r="21" spans="2:35" x14ac:dyDescent="0.25">
      <c r="B21" s="36">
        <v>56400000</v>
      </c>
      <c r="C21" s="36" t="s">
        <v>264</v>
      </c>
      <c r="D21" s="36" t="s">
        <v>253</v>
      </c>
      <c r="E21" s="36" t="s">
        <v>264</v>
      </c>
      <c r="F21" s="36">
        <v>1370</v>
      </c>
      <c r="G21" s="37">
        <v>19.243099999999998</v>
      </c>
      <c r="H21" s="37">
        <v>4.0199999999999996</v>
      </c>
      <c r="I21" s="36">
        <v>348</v>
      </c>
      <c r="J21" s="38">
        <f t="shared" si="0"/>
        <v>14.046058394160584</v>
      </c>
      <c r="K21" s="38">
        <f t="shared" si="1"/>
        <v>2.9343065693430654</v>
      </c>
      <c r="L21" s="38">
        <f t="shared" si="2"/>
        <v>0.20890604944109836</v>
      </c>
      <c r="M21" s="37">
        <v>5.43</v>
      </c>
      <c r="N21" s="37">
        <v>3.7850000000000001</v>
      </c>
    </row>
    <row r="22" spans="2:35" x14ac:dyDescent="0.25">
      <c r="B22" s="36">
        <v>56485000</v>
      </c>
      <c r="C22" s="36" t="s">
        <v>233</v>
      </c>
      <c r="D22" s="36" t="s">
        <v>263</v>
      </c>
      <c r="E22" s="36" t="s">
        <v>233</v>
      </c>
      <c r="F22" s="36">
        <v>1390</v>
      </c>
      <c r="G22" s="37">
        <v>17.7773</v>
      </c>
      <c r="H22" s="37">
        <v>4.4800000000000004</v>
      </c>
      <c r="I22" s="36"/>
      <c r="J22" s="38">
        <f t="shared" si="0"/>
        <v>12.789424460431654</v>
      </c>
      <c r="K22" s="38">
        <f t="shared" si="1"/>
        <v>3.2230215827338129</v>
      </c>
      <c r="L22" s="38">
        <f t="shared" si="2"/>
        <v>0.25200677268201582</v>
      </c>
      <c r="M22" s="37">
        <v>5.53</v>
      </c>
      <c r="N22" s="37">
        <v>3.07</v>
      </c>
    </row>
    <row r="23" spans="2:35" ht="45" x14ac:dyDescent="0.25">
      <c r="B23" s="36">
        <v>56510000</v>
      </c>
      <c r="C23" s="36" t="s">
        <v>265</v>
      </c>
      <c r="D23" s="36" t="s">
        <v>263</v>
      </c>
      <c r="E23" s="36" t="s">
        <v>233</v>
      </c>
      <c r="F23" s="36">
        <v>1870</v>
      </c>
      <c r="G23" s="37">
        <v>23.170100000000001</v>
      </c>
      <c r="H23" s="37">
        <v>4.9000000000000004</v>
      </c>
      <c r="I23" s="36"/>
      <c r="J23" s="38">
        <f t="shared" si="0"/>
        <v>12.390427807486633</v>
      </c>
      <c r="K23" s="38">
        <f t="shared" si="1"/>
        <v>2.6203208556149731</v>
      </c>
      <c r="L23" s="38">
        <f t="shared" si="2"/>
        <v>0.21147944980815794</v>
      </c>
      <c r="M23" s="37">
        <v>6.58</v>
      </c>
      <c r="N23" s="37">
        <v>3.51</v>
      </c>
    </row>
    <row r="24" spans="2:35" ht="30" x14ac:dyDescent="0.25">
      <c r="B24" s="36">
        <v>56991500</v>
      </c>
      <c r="C24" s="36" t="s">
        <v>266</v>
      </c>
      <c r="D24" s="36" t="s">
        <v>147</v>
      </c>
      <c r="E24" s="36" t="s">
        <v>266</v>
      </c>
      <c r="F24" s="36">
        <v>1330</v>
      </c>
      <c r="G24" s="37">
        <v>16.906500000000001</v>
      </c>
      <c r="H24" s="37">
        <v>5.41</v>
      </c>
      <c r="I24" s="36">
        <v>164</v>
      </c>
      <c r="J24" s="38">
        <f t="shared" si="0"/>
        <v>12.711654135338346</v>
      </c>
      <c r="K24" s="38">
        <f t="shared" si="1"/>
        <v>4.0676691729323311</v>
      </c>
      <c r="L24" s="38">
        <f t="shared" si="2"/>
        <v>0.3199952680921539</v>
      </c>
      <c r="M24" s="37">
        <v>6.22</v>
      </c>
      <c r="N24" s="37">
        <v>3.99</v>
      </c>
    </row>
    <row r="25" spans="2:35" ht="30" x14ac:dyDescent="0.25">
      <c r="B25" s="36">
        <v>56992000</v>
      </c>
      <c r="C25" s="36" t="s">
        <v>146</v>
      </c>
      <c r="D25" s="36" t="s">
        <v>147</v>
      </c>
      <c r="E25" s="36" t="s">
        <v>146</v>
      </c>
      <c r="F25" s="36">
        <v>2130</v>
      </c>
      <c r="G25" s="37">
        <v>22.843800000000002</v>
      </c>
      <c r="H25" s="37">
        <v>5.98</v>
      </c>
      <c r="I25" s="36">
        <v>70</v>
      </c>
      <c r="J25" s="38">
        <f t="shared" si="0"/>
        <v>10.724788732394368</v>
      </c>
      <c r="K25" s="38">
        <f t="shared" si="1"/>
        <v>2.807511737089202</v>
      </c>
      <c r="L25" s="38">
        <f t="shared" si="2"/>
        <v>0.26177781279822099</v>
      </c>
      <c r="M25" s="37">
        <v>7.06</v>
      </c>
      <c r="N25" s="37">
        <v>4.84</v>
      </c>
    </row>
    <row r="26" spans="2:35" x14ac:dyDescent="0.25">
      <c r="B26" s="36">
        <v>56988500</v>
      </c>
      <c r="C26" s="36" t="s">
        <v>246</v>
      </c>
      <c r="D26" s="36" t="s">
        <v>267</v>
      </c>
      <c r="E26" s="36" t="s">
        <v>246</v>
      </c>
      <c r="F26" s="36">
        <v>1410</v>
      </c>
      <c r="G26" s="37">
        <v>21.556999999999999</v>
      </c>
      <c r="H26" s="37">
        <v>7.04</v>
      </c>
      <c r="I26" s="36">
        <v>180</v>
      </c>
      <c r="J26" s="38">
        <f t="shared" si="0"/>
        <v>15.288652482269503</v>
      </c>
      <c r="K26" s="38">
        <f t="shared" si="1"/>
        <v>4.9929078014184398</v>
      </c>
      <c r="L26" s="38">
        <f t="shared" si="2"/>
        <v>0.3265760541819363</v>
      </c>
      <c r="M26" s="37">
        <v>8.09</v>
      </c>
      <c r="N26" s="37">
        <v>5.38</v>
      </c>
    </row>
    <row r="27" spans="2:35" ht="45" x14ac:dyDescent="0.25">
      <c r="B27" s="36">
        <v>56940002</v>
      </c>
      <c r="C27" s="36" t="s">
        <v>268</v>
      </c>
      <c r="D27" s="36" t="s">
        <v>269</v>
      </c>
      <c r="E27" s="36" t="s">
        <v>227</v>
      </c>
      <c r="F27" s="36">
        <v>3220</v>
      </c>
      <c r="G27" s="37">
        <v>30.922699999999999</v>
      </c>
      <c r="H27" s="37">
        <v>7.4</v>
      </c>
      <c r="I27" s="36"/>
      <c r="J27" s="38">
        <f t="shared" si="0"/>
        <v>9.6033229813664605</v>
      </c>
      <c r="K27" s="38">
        <f t="shared" si="1"/>
        <v>2.298136645962733</v>
      </c>
      <c r="L27" s="38">
        <f t="shared" si="2"/>
        <v>0.23930639950586463</v>
      </c>
      <c r="M27" s="37">
        <v>8.82</v>
      </c>
      <c r="N27" s="37">
        <v>5.24</v>
      </c>
      <c r="AB27" s="187"/>
      <c r="AC27" s="187"/>
      <c r="AD27" s="187"/>
      <c r="AE27" s="187"/>
      <c r="AF27" s="187"/>
      <c r="AG27" s="187"/>
      <c r="AH27" s="187"/>
      <c r="AI27" s="187"/>
    </row>
    <row r="28" spans="2:35" ht="30" x14ac:dyDescent="0.25">
      <c r="B28" s="36">
        <v>56967000</v>
      </c>
      <c r="C28" s="36" t="s">
        <v>270</v>
      </c>
      <c r="D28" s="36" t="s">
        <v>149</v>
      </c>
      <c r="E28" s="36" t="s">
        <v>271</v>
      </c>
      <c r="F28" s="36">
        <v>1520</v>
      </c>
      <c r="G28" s="37">
        <v>26.605799999999999</v>
      </c>
      <c r="H28" s="37">
        <v>7.56</v>
      </c>
      <c r="I28" s="36"/>
      <c r="J28" s="38">
        <f t="shared" si="0"/>
        <v>17.503815789473684</v>
      </c>
      <c r="K28" s="38">
        <f t="shared" si="1"/>
        <v>4.9736842105263159</v>
      </c>
      <c r="L28" s="38">
        <f t="shared" si="2"/>
        <v>0.28414856910899128</v>
      </c>
      <c r="M28" s="37">
        <v>8.4600000000000009</v>
      </c>
      <c r="N28" s="37">
        <v>5.07</v>
      </c>
      <c r="AB28" s="187"/>
      <c r="AC28" s="187"/>
      <c r="AD28" s="187"/>
      <c r="AE28" s="187"/>
      <c r="AF28" s="187"/>
      <c r="AG28" s="187"/>
      <c r="AH28" s="187"/>
      <c r="AI28" s="187"/>
    </row>
    <row r="29" spans="2:35" ht="30" x14ac:dyDescent="0.25">
      <c r="B29" s="36">
        <v>56860000</v>
      </c>
      <c r="C29" s="36" t="s">
        <v>272</v>
      </c>
      <c r="D29" s="36" t="s">
        <v>273</v>
      </c>
      <c r="E29" s="36" t="s">
        <v>272</v>
      </c>
      <c r="F29" s="36">
        <v>2570</v>
      </c>
      <c r="G29" s="37">
        <v>27.297499999999999</v>
      </c>
      <c r="H29" s="37">
        <v>8.51</v>
      </c>
      <c r="I29" s="36">
        <v>420</v>
      </c>
      <c r="J29" s="38">
        <f t="shared" si="0"/>
        <v>10.6215953307393</v>
      </c>
      <c r="K29" s="38">
        <f t="shared" si="1"/>
        <v>3.3112840466926068</v>
      </c>
      <c r="L29" s="38">
        <f t="shared" si="2"/>
        <v>0.3117501602710871</v>
      </c>
      <c r="M29" s="37">
        <v>10.1</v>
      </c>
      <c r="N29" s="37">
        <v>7.01</v>
      </c>
      <c r="AB29" s="187"/>
      <c r="AC29" s="188"/>
      <c r="AD29" s="189"/>
      <c r="AE29" s="189"/>
      <c r="AF29" s="189"/>
      <c r="AG29" s="189"/>
      <c r="AH29" s="189"/>
      <c r="AI29" s="187"/>
    </row>
    <row r="30" spans="2:35" x14ac:dyDescent="0.25">
      <c r="B30" s="36">
        <v>56415000</v>
      </c>
      <c r="C30" s="36" t="s">
        <v>253</v>
      </c>
      <c r="D30" s="36" t="s">
        <v>253</v>
      </c>
      <c r="E30" s="36" t="s">
        <v>253</v>
      </c>
      <c r="F30" s="36">
        <v>2030</v>
      </c>
      <c r="G30" s="37">
        <v>26.5061</v>
      </c>
      <c r="H30" s="37">
        <v>8.8800000000000008</v>
      </c>
      <c r="I30" s="36">
        <v>329</v>
      </c>
      <c r="J30" s="38">
        <f t="shared" si="0"/>
        <v>13.057192118226601</v>
      </c>
      <c r="K30" s="38">
        <f t="shared" si="1"/>
        <v>4.374384236453202</v>
      </c>
      <c r="L30" s="38">
        <f t="shared" si="2"/>
        <v>0.33501722245068122</v>
      </c>
      <c r="M30" s="37">
        <v>10.25</v>
      </c>
      <c r="N30" s="37">
        <v>6.37</v>
      </c>
      <c r="AB30" s="187"/>
      <c r="AC30" s="188"/>
      <c r="AD30" s="189"/>
      <c r="AE30" s="189"/>
      <c r="AF30" s="189"/>
      <c r="AG30" s="188"/>
      <c r="AH30" s="188"/>
      <c r="AI30" s="187"/>
    </row>
    <row r="31" spans="2:35" ht="30" x14ac:dyDescent="0.25">
      <c r="B31" s="36">
        <v>56846000</v>
      </c>
      <c r="C31" s="36" t="s">
        <v>274</v>
      </c>
      <c r="D31" s="36" t="s">
        <v>255</v>
      </c>
      <c r="E31" s="36" t="s">
        <v>275</v>
      </c>
      <c r="F31" s="36">
        <v>1970</v>
      </c>
      <c r="G31" s="37">
        <v>32.909799999999997</v>
      </c>
      <c r="H31" s="37">
        <v>9.7200000000000006</v>
      </c>
      <c r="I31" s="36">
        <v>240</v>
      </c>
      <c r="J31" s="38">
        <f t="shared" si="0"/>
        <v>16.705482233502536</v>
      </c>
      <c r="K31" s="38">
        <f t="shared" si="1"/>
        <v>4.9340101522842641</v>
      </c>
      <c r="L31" s="38">
        <f t="shared" si="2"/>
        <v>0.29535275206777317</v>
      </c>
      <c r="M31" s="37">
        <v>11.59</v>
      </c>
      <c r="N31" s="37">
        <v>6.68</v>
      </c>
      <c r="AB31" s="187"/>
      <c r="AC31" s="189"/>
      <c r="AD31" s="189"/>
      <c r="AE31" s="189"/>
      <c r="AF31" s="189"/>
      <c r="AG31" s="189"/>
      <c r="AH31" s="189"/>
      <c r="AI31" s="187"/>
    </row>
    <row r="32" spans="2:35" ht="30" x14ac:dyDescent="0.25">
      <c r="B32" s="36">
        <v>56974000</v>
      </c>
      <c r="C32" s="36" t="s">
        <v>276</v>
      </c>
      <c r="D32" s="36" t="s">
        <v>149</v>
      </c>
      <c r="E32" s="36" t="s">
        <v>246</v>
      </c>
      <c r="F32" s="36">
        <v>2060</v>
      </c>
      <c r="G32" s="37">
        <v>36.343200000000003</v>
      </c>
      <c r="H32" s="37">
        <v>10.199999999999999</v>
      </c>
      <c r="I32" s="36">
        <v>365</v>
      </c>
      <c r="J32" s="38">
        <f t="shared" si="0"/>
        <v>17.642330097087381</v>
      </c>
      <c r="K32" s="38">
        <f t="shared" si="1"/>
        <v>4.9514563106796112</v>
      </c>
      <c r="L32" s="38">
        <f t="shared" si="2"/>
        <v>0.28065772964405994</v>
      </c>
      <c r="M32" s="37">
        <v>12.9</v>
      </c>
      <c r="N32" s="37">
        <v>6.06</v>
      </c>
      <c r="AB32" s="187"/>
      <c r="AC32" s="189"/>
      <c r="AD32" s="189"/>
      <c r="AE32" s="189"/>
      <c r="AF32" s="189"/>
      <c r="AG32" s="188"/>
      <c r="AH32" s="188"/>
      <c r="AI32" s="187"/>
    </row>
    <row r="33" spans="2:37" ht="30" x14ac:dyDescent="0.25">
      <c r="B33" s="36">
        <v>56989400</v>
      </c>
      <c r="C33" s="36" t="s">
        <v>277</v>
      </c>
      <c r="D33" s="36" t="s">
        <v>267</v>
      </c>
      <c r="E33" s="36" t="s">
        <v>278</v>
      </c>
      <c r="F33" s="36">
        <v>3190</v>
      </c>
      <c r="G33" s="37">
        <v>38.2988</v>
      </c>
      <c r="H33" s="37">
        <v>10.3</v>
      </c>
      <c r="I33" s="36"/>
      <c r="J33" s="38">
        <f t="shared" si="0"/>
        <v>12.005893416927901</v>
      </c>
      <c r="K33" s="38">
        <f t="shared" si="1"/>
        <v>3.2288401253918497</v>
      </c>
      <c r="L33" s="38">
        <f t="shared" si="2"/>
        <v>0.2689379301701359</v>
      </c>
      <c r="M33" s="37">
        <v>12.4</v>
      </c>
      <c r="N33" s="37">
        <v>8.01</v>
      </c>
      <c r="AB33" s="187"/>
      <c r="AC33" s="189"/>
      <c r="AD33" s="189"/>
      <c r="AE33" s="189"/>
      <c r="AF33" s="189"/>
      <c r="AG33" s="189"/>
      <c r="AH33" s="189"/>
      <c r="AI33" s="187"/>
    </row>
    <row r="34" spans="2:37" ht="30" x14ac:dyDescent="0.25">
      <c r="B34" s="36">
        <v>56976000</v>
      </c>
      <c r="C34" s="36" t="s">
        <v>279</v>
      </c>
      <c r="D34" s="36" t="s">
        <v>149</v>
      </c>
      <c r="E34" s="36" t="s">
        <v>246</v>
      </c>
      <c r="F34" s="36">
        <v>2260</v>
      </c>
      <c r="G34" s="37">
        <v>39.96</v>
      </c>
      <c r="H34" s="37">
        <v>10.8</v>
      </c>
      <c r="I34" s="36"/>
      <c r="J34" s="38">
        <f t="shared" si="0"/>
        <v>17.681415929203538</v>
      </c>
      <c r="K34" s="38">
        <f t="shared" si="1"/>
        <v>4.778761061946903</v>
      </c>
      <c r="L34" s="38">
        <f t="shared" si="2"/>
        <v>0.27027027027027029</v>
      </c>
      <c r="M34" s="37">
        <v>12.36</v>
      </c>
      <c r="N34" s="37">
        <v>7.72</v>
      </c>
      <c r="AB34" s="187"/>
      <c r="AC34" s="187"/>
      <c r="AD34" s="187"/>
      <c r="AE34" s="187"/>
      <c r="AF34" s="187"/>
      <c r="AG34" s="187"/>
      <c r="AH34" s="187"/>
      <c r="AI34" s="187"/>
    </row>
    <row r="35" spans="2:37" ht="45" x14ac:dyDescent="0.25">
      <c r="B35" s="36">
        <v>56978000</v>
      </c>
      <c r="C35" s="36" t="s">
        <v>280</v>
      </c>
      <c r="D35" s="36" t="s">
        <v>149</v>
      </c>
      <c r="E35" s="36" t="s">
        <v>246</v>
      </c>
      <c r="F35" s="36">
        <v>2350</v>
      </c>
      <c r="G35" s="37">
        <v>40.786000000000001</v>
      </c>
      <c r="H35" s="37">
        <v>11.5</v>
      </c>
      <c r="I35" s="36">
        <v>290</v>
      </c>
      <c r="J35" s="38">
        <f t="shared" si="0"/>
        <v>17.355744680851064</v>
      </c>
      <c r="K35" s="38">
        <f t="shared" si="1"/>
        <v>4.8936170212765955</v>
      </c>
      <c r="L35" s="38">
        <f t="shared" si="2"/>
        <v>0.28195949590545777</v>
      </c>
      <c r="M35" s="37">
        <v>14.1</v>
      </c>
      <c r="N35" s="37">
        <v>7.88</v>
      </c>
    </row>
    <row r="36" spans="2:37" x14ac:dyDescent="0.25">
      <c r="B36" s="36">
        <v>56989500</v>
      </c>
      <c r="C36" s="36" t="s">
        <v>281</v>
      </c>
      <c r="D36" s="36" t="s">
        <v>267</v>
      </c>
      <c r="E36" s="36" t="s">
        <v>278</v>
      </c>
      <c r="F36" s="36">
        <v>3470</v>
      </c>
      <c r="G36" s="37">
        <v>37.729999999999997</v>
      </c>
      <c r="H36" s="37">
        <v>12</v>
      </c>
      <c r="I36" s="36">
        <v>140</v>
      </c>
      <c r="J36" s="38">
        <f t="shared" si="0"/>
        <v>10.873198847262248</v>
      </c>
      <c r="K36" s="38">
        <f t="shared" si="1"/>
        <v>3.4582132564841497</v>
      </c>
      <c r="L36" s="38">
        <f t="shared" si="2"/>
        <v>0.31804929764113438</v>
      </c>
      <c r="M36" s="37">
        <v>13.7</v>
      </c>
      <c r="N36" s="37">
        <v>8.68</v>
      </c>
    </row>
    <row r="37" spans="2:37" ht="30" x14ac:dyDescent="0.25">
      <c r="B37" s="36">
        <v>56891900</v>
      </c>
      <c r="C37" s="36" t="s">
        <v>282</v>
      </c>
      <c r="D37" s="36" t="s">
        <v>273</v>
      </c>
      <c r="E37" s="36" t="s">
        <v>283</v>
      </c>
      <c r="F37" s="36">
        <v>9770</v>
      </c>
      <c r="G37" s="37">
        <v>76.522400000000005</v>
      </c>
      <c r="H37" s="37">
        <v>14.96</v>
      </c>
      <c r="I37" s="36">
        <v>252</v>
      </c>
      <c r="J37" s="38">
        <f t="shared" si="0"/>
        <v>7.8323848515864904</v>
      </c>
      <c r="K37" s="38">
        <f t="shared" si="1"/>
        <v>1.5312180143295804</v>
      </c>
      <c r="L37" s="38">
        <f t="shared" si="2"/>
        <v>0.19549831160549067</v>
      </c>
      <c r="M37" s="37">
        <v>19.62</v>
      </c>
      <c r="N37" s="37">
        <v>13.22</v>
      </c>
    </row>
    <row r="38" spans="2:37" ht="60" x14ac:dyDescent="0.25">
      <c r="B38" s="36">
        <v>56990000</v>
      </c>
      <c r="C38" s="36" t="s">
        <v>148</v>
      </c>
      <c r="D38" s="36" t="s">
        <v>149</v>
      </c>
      <c r="E38" s="36" t="s">
        <v>150</v>
      </c>
      <c r="F38" s="36">
        <v>8720</v>
      </c>
      <c r="G38" s="37">
        <v>94.75</v>
      </c>
      <c r="H38" s="37">
        <v>29.45</v>
      </c>
      <c r="I38" s="36"/>
      <c r="J38" s="38">
        <f t="shared" si="0"/>
        <v>10.865825688073395</v>
      </c>
      <c r="K38" s="38">
        <f t="shared" si="1"/>
        <v>3.3772935779816513</v>
      </c>
      <c r="L38" s="38">
        <f t="shared" si="2"/>
        <v>0.31081794195250662</v>
      </c>
      <c r="M38" s="37">
        <v>35.200000000000003</v>
      </c>
      <c r="N38" s="37">
        <v>20.38</v>
      </c>
    </row>
    <row r="39" spans="2:37" ht="30" x14ac:dyDescent="0.25">
      <c r="B39" s="36">
        <v>56892000</v>
      </c>
      <c r="C39" s="36" t="s">
        <v>284</v>
      </c>
      <c r="D39" s="36" t="s">
        <v>273</v>
      </c>
      <c r="E39" s="36" t="s">
        <v>283</v>
      </c>
      <c r="F39" s="36">
        <v>9780</v>
      </c>
      <c r="G39" s="37">
        <v>89.69</v>
      </c>
      <c r="H39" s="37">
        <v>30.08</v>
      </c>
      <c r="I39" s="36"/>
      <c r="J39" s="38">
        <f t="shared" si="0"/>
        <v>9.1707566462167698</v>
      </c>
      <c r="K39" s="38">
        <f t="shared" si="1"/>
        <v>3.0756646216768915</v>
      </c>
      <c r="L39" s="38">
        <f t="shared" si="2"/>
        <v>0.33537741108261787</v>
      </c>
      <c r="M39" s="37">
        <v>35.08</v>
      </c>
      <c r="N39" s="37">
        <v>23.51</v>
      </c>
      <c r="AJ39" s="190"/>
      <c r="AK39" s="191"/>
    </row>
    <row r="40" spans="2:37" ht="30" x14ac:dyDescent="0.25">
      <c r="B40" s="36">
        <v>56696000</v>
      </c>
      <c r="C40" s="36" t="s">
        <v>285</v>
      </c>
      <c r="D40" s="36" t="s">
        <v>286</v>
      </c>
      <c r="E40" s="36" t="s">
        <v>287</v>
      </c>
      <c r="F40" s="36">
        <v>5270</v>
      </c>
      <c r="G40" s="37">
        <v>94.06</v>
      </c>
      <c r="H40" s="37">
        <v>31.76</v>
      </c>
      <c r="I40" s="36">
        <v>232</v>
      </c>
      <c r="J40" s="38">
        <f t="shared" si="0"/>
        <v>17.84819734345351</v>
      </c>
      <c r="K40" s="38">
        <f t="shared" si="1"/>
        <v>6.0265654648956355</v>
      </c>
      <c r="L40" s="38">
        <f t="shared" si="2"/>
        <v>0.33765681479906445</v>
      </c>
      <c r="M40" s="37">
        <v>37.51</v>
      </c>
      <c r="N40" s="37">
        <f>26.61-(26.6129-25.72)/9</f>
        <v>26.510788888888889</v>
      </c>
    </row>
    <row r="41" spans="2:37" x14ac:dyDescent="0.25">
      <c r="B41" s="36">
        <v>56825000</v>
      </c>
      <c r="C41" s="36" t="s">
        <v>288</v>
      </c>
      <c r="D41" s="36" t="s">
        <v>289</v>
      </c>
      <c r="E41" s="36" t="s">
        <v>290</v>
      </c>
      <c r="F41" s="36">
        <v>10200</v>
      </c>
      <c r="G41" s="37">
        <v>156.32</v>
      </c>
      <c r="H41" s="37">
        <v>44.73</v>
      </c>
      <c r="I41" s="36">
        <v>240</v>
      </c>
      <c r="J41" s="38">
        <f t="shared" si="0"/>
        <v>15.325490196078432</v>
      </c>
      <c r="K41" s="38">
        <f t="shared" si="1"/>
        <v>4.3852941176470592</v>
      </c>
      <c r="L41" s="38">
        <f t="shared" si="2"/>
        <v>0.28614380757420677</v>
      </c>
      <c r="M41" s="37">
        <v>56.17</v>
      </c>
      <c r="N41" s="37">
        <v>29.37</v>
      </c>
    </row>
    <row r="42" spans="2:37" ht="45" x14ac:dyDescent="0.25">
      <c r="B42" s="36">
        <v>56425000</v>
      </c>
      <c r="C42" s="36" t="s">
        <v>291</v>
      </c>
      <c r="D42" s="36" t="s">
        <v>292</v>
      </c>
      <c r="E42" s="36" t="s">
        <v>293</v>
      </c>
      <c r="F42" s="36">
        <v>10100</v>
      </c>
      <c r="G42" s="37">
        <v>159.316</v>
      </c>
      <c r="H42" s="37">
        <v>56.51</v>
      </c>
      <c r="I42" s="36"/>
      <c r="J42" s="38">
        <f t="shared" si="0"/>
        <v>15.773861386138615</v>
      </c>
      <c r="K42" s="38">
        <f t="shared" si="1"/>
        <v>5.5950495049504951</v>
      </c>
      <c r="L42" s="38">
        <f t="shared" si="2"/>
        <v>0.35470385899721307</v>
      </c>
      <c r="M42" s="37">
        <v>69.599999999999994</v>
      </c>
      <c r="N42" s="37">
        <v>42.07</v>
      </c>
    </row>
    <row r="43" spans="2:37" x14ac:dyDescent="0.25">
      <c r="B43" s="36">
        <v>56719998</v>
      </c>
      <c r="C43" s="36" t="s">
        <v>294</v>
      </c>
      <c r="D43" s="36" t="s">
        <v>292</v>
      </c>
      <c r="E43" s="36" t="s">
        <v>294</v>
      </c>
      <c r="F43" s="36">
        <v>24200</v>
      </c>
      <c r="G43" s="37">
        <v>315.834</v>
      </c>
      <c r="H43" s="37">
        <v>106.02</v>
      </c>
      <c r="I43" s="36">
        <v>211</v>
      </c>
      <c r="J43" s="38">
        <f t="shared" si="0"/>
        <v>13.05099173553719</v>
      </c>
      <c r="K43" s="38">
        <f t="shared" si="1"/>
        <v>4.3809917355371901</v>
      </c>
      <c r="L43" s="38">
        <f t="shared" si="2"/>
        <v>0.33568266874370711</v>
      </c>
      <c r="M43" s="37">
        <v>128.15</v>
      </c>
      <c r="N43" s="37">
        <v>92.34</v>
      </c>
    </row>
    <row r="44" spans="2:37" ht="45" x14ac:dyDescent="0.25">
      <c r="B44" s="36">
        <v>56539000</v>
      </c>
      <c r="C44" s="36" t="s">
        <v>295</v>
      </c>
      <c r="D44" s="36" t="s">
        <v>292</v>
      </c>
      <c r="E44" s="36" t="s">
        <v>296</v>
      </c>
      <c r="F44" s="36">
        <v>15900</v>
      </c>
      <c r="G44" s="37">
        <v>223.22800000000001</v>
      </c>
      <c r="H44" s="37">
        <v>91.5</v>
      </c>
      <c r="I44" s="36">
        <v>210</v>
      </c>
      <c r="J44" s="38">
        <f t="shared" si="0"/>
        <v>14.039496855345911</v>
      </c>
      <c r="K44" s="38">
        <f t="shared" si="1"/>
        <v>5.7547169811320753</v>
      </c>
      <c r="L44" s="38">
        <f t="shared" si="2"/>
        <v>0.40989481606250111</v>
      </c>
      <c r="M44" s="37">
        <v>101</v>
      </c>
      <c r="N44" s="37">
        <v>76.92</v>
      </c>
    </row>
    <row r="45" spans="2:37" ht="30" x14ac:dyDescent="0.25">
      <c r="B45" s="36">
        <v>56720000</v>
      </c>
      <c r="C45" s="36" t="s">
        <v>297</v>
      </c>
      <c r="D45" s="36" t="s">
        <v>292</v>
      </c>
      <c r="E45" s="36" t="s">
        <v>294</v>
      </c>
      <c r="F45" s="36">
        <v>24200</v>
      </c>
      <c r="G45" s="37">
        <v>389.73599999999999</v>
      </c>
      <c r="H45" s="37">
        <v>144</v>
      </c>
      <c r="I45" s="36"/>
      <c r="J45" s="38">
        <f t="shared" si="0"/>
        <v>16.104793388429751</v>
      </c>
      <c r="K45" s="38">
        <f t="shared" si="1"/>
        <v>5.9504132231404956</v>
      </c>
      <c r="L45" s="38">
        <f t="shared" si="2"/>
        <v>0.36948087936449292</v>
      </c>
      <c r="M45" s="37">
        <v>163</v>
      </c>
      <c r="N45" s="37">
        <v>103</v>
      </c>
    </row>
    <row r="46" spans="2:37" ht="30" x14ac:dyDescent="0.25">
      <c r="B46" s="36">
        <v>56850000</v>
      </c>
      <c r="C46" s="36" t="s">
        <v>298</v>
      </c>
      <c r="D46" s="36" t="s">
        <v>292</v>
      </c>
      <c r="E46" s="36" t="s">
        <v>298</v>
      </c>
      <c r="F46" s="36">
        <v>40500</v>
      </c>
      <c r="G46" s="37">
        <v>547.99</v>
      </c>
      <c r="H46" s="37">
        <v>200</v>
      </c>
      <c r="I46" s="36">
        <v>150</v>
      </c>
      <c r="J46" s="38">
        <f t="shared" si="0"/>
        <v>13.530617283950617</v>
      </c>
      <c r="K46" s="38">
        <f t="shared" si="1"/>
        <v>4.9382716049382713</v>
      </c>
      <c r="L46" s="38">
        <f t="shared" si="2"/>
        <v>0.36497016368911839</v>
      </c>
      <c r="M46" s="37">
        <v>228</v>
      </c>
      <c r="N46" s="37">
        <v>169.6</v>
      </c>
    </row>
    <row r="47" spans="2:37" ht="45" x14ac:dyDescent="0.25">
      <c r="B47" s="36">
        <v>56994510</v>
      </c>
      <c r="C47" s="33" t="s">
        <v>299</v>
      </c>
      <c r="D47" s="36" t="s">
        <v>292</v>
      </c>
      <c r="E47" s="36" t="s">
        <v>238</v>
      </c>
      <c r="F47" s="36">
        <v>76400</v>
      </c>
      <c r="G47" s="37">
        <v>778.46</v>
      </c>
      <c r="H47" s="37">
        <v>212.2</v>
      </c>
      <c r="I47" s="36">
        <v>40</v>
      </c>
      <c r="J47" s="38">
        <f t="shared" si="0"/>
        <v>10.189267015706806</v>
      </c>
      <c r="K47" s="38">
        <f t="shared" si="1"/>
        <v>2.7774869109947642</v>
      </c>
      <c r="L47" s="38">
        <f t="shared" si="2"/>
        <v>0.27258947152069468</v>
      </c>
      <c r="M47" s="37">
        <v>261.62</v>
      </c>
      <c r="N47" s="37">
        <v>128.33000000000001</v>
      </c>
    </row>
    <row r="48" spans="2:37" ht="30" x14ac:dyDescent="0.25">
      <c r="B48" s="36">
        <v>56948005</v>
      </c>
      <c r="C48" s="36" t="s">
        <v>300</v>
      </c>
      <c r="D48" s="36" t="s">
        <v>292</v>
      </c>
      <c r="E48" s="36" t="s">
        <v>301</v>
      </c>
      <c r="F48" s="36">
        <v>61200</v>
      </c>
      <c r="G48" s="37">
        <v>638.88</v>
      </c>
      <c r="H48" s="37">
        <v>225</v>
      </c>
      <c r="I48" s="36">
        <v>82.29</v>
      </c>
      <c r="J48" s="38">
        <f t="shared" si="0"/>
        <v>10.43921568627451</v>
      </c>
      <c r="K48" s="38">
        <f t="shared" si="1"/>
        <v>3.6764705882352939</v>
      </c>
      <c r="L48" s="38">
        <f t="shared" si="2"/>
        <v>0.3521788129226146</v>
      </c>
      <c r="M48" s="37">
        <v>253.6</v>
      </c>
      <c r="N48" s="37">
        <v>168.79</v>
      </c>
    </row>
    <row r="49" spans="2:14" x14ac:dyDescent="0.25">
      <c r="B49" s="36">
        <v>56920000</v>
      </c>
      <c r="C49" s="36" t="s">
        <v>302</v>
      </c>
      <c r="D49" s="36" t="s">
        <v>292</v>
      </c>
      <c r="E49" s="36" t="s">
        <v>303</v>
      </c>
      <c r="F49" s="36">
        <v>55100</v>
      </c>
      <c r="G49" s="37">
        <v>688.58</v>
      </c>
      <c r="H49" s="37">
        <v>265.52</v>
      </c>
      <c r="I49" s="36">
        <v>135</v>
      </c>
      <c r="J49" s="38">
        <f t="shared" si="0"/>
        <v>12.496914700544465</v>
      </c>
      <c r="K49" s="38">
        <f t="shared" si="1"/>
        <v>4.8188747731397461</v>
      </c>
      <c r="L49" s="38">
        <f t="shared" si="2"/>
        <v>0.38560515844201104</v>
      </c>
      <c r="M49" s="37">
        <v>299.61</v>
      </c>
      <c r="N49" s="37">
        <v>127.74</v>
      </c>
    </row>
    <row r="50" spans="2:14" x14ac:dyDescent="0.25">
      <c r="B50" s="36">
        <v>56948000</v>
      </c>
      <c r="C50" s="36" t="s">
        <v>301</v>
      </c>
      <c r="D50" s="36" t="s">
        <v>292</v>
      </c>
      <c r="E50" s="36" t="s">
        <v>301</v>
      </c>
      <c r="F50" s="36">
        <v>61200</v>
      </c>
      <c r="G50" s="37">
        <v>797.81</v>
      </c>
      <c r="H50" s="37">
        <v>290.08999999999997</v>
      </c>
      <c r="I50" s="36">
        <v>80</v>
      </c>
      <c r="J50" s="38">
        <f t="shared" si="0"/>
        <v>13.036111111111111</v>
      </c>
      <c r="K50" s="38">
        <f t="shared" si="1"/>
        <v>4.7400326797385617</v>
      </c>
      <c r="L50" s="38">
        <f t="shared" si="2"/>
        <v>0.36360787656208871</v>
      </c>
      <c r="M50" s="37">
        <v>339.08</v>
      </c>
      <c r="N50" s="37">
        <v>202.92</v>
      </c>
    </row>
    <row r="51" spans="2:14" x14ac:dyDescent="0.25">
      <c r="B51" s="36">
        <v>56998000</v>
      </c>
      <c r="C51" s="33" t="s">
        <v>304</v>
      </c>
      <c r="D51" s="36" t="s">
        <v>292</v>
      </c>
      <c r="E51" s="36" t="s">
        <v>304</v>
      </c>
      <c r="F51" s="36">
        <v>82100</v>
      </c>
      <c r="G51" s="37">
        <v>982.86</v>
      </c>
      <c r="H51" s="37">
        <v>344.2</v>
      </c>
      <c r="I51" s="36"/>
      <c r="J51" s="38">
        <f>G51*1000/F51</f>
        <v>11.971498172959805</v>
      </c>
      <c r="K51" s="38">
        <f t="shared" si="1"/>
        <v>4.1924482338611453</v>
      </c>
      <c r="L51" s="38">
        <f t="shared" si="2"/>
        <v>0.35020247034165597</v>
      </c>
      <c r="M51" s="37">
        <v>399.7</v>
      </c>
      <c r="N51" s="37">
        <v>275.2</v>
      </c>
    </row>
    <row r="52" spans="2:14" ht="30" x14ac:dyDescent="0.25">
      <c r="B52" s="192">
        <v>56995500</v>
      </c>
      <c r="C52" s="192" t="s">
        <v>305</v>
      </c>
      <c r="D52" s="192" t="s">
        <v>306</v>
      </c>
      <c r="E52" s="192" t="s">
        <v>238</v>
      </c>
      <c r="F52" s="192">
        <v>920</v>
      </c>
      <c r="G52" s="193">
        <v>10.109299999999999</v>
      </c>
      <c r="H52" s="193">
        <v>1.2</v>
      </c>
      <c r="I52" s="192">
        <v>107</v>
      </c>
      <c r="J52" s="194">
        <f>G52*1000/F52</f>
        <v>10.98836956521739</v>
      </c>
      <c r="K52" s="194">
        <f>H52*1000/F52</f>
        <v>1.3043478260869565</v>
      </c>
      <c r="L52" s="194">
        <f>H52/G52</f>
        <v>0.11870258079194405</v>
      </c>
      <c r="M52" s="193">
        <v>1.59</v>
      </c>
      <c r="N52" s="193">
        <f>0.725129+(0.7251-0.5664)/(9.4-11.75)</f>
        <v>0.65759708510638304</v>
      </c>
    </row>
    <row r="57" spans="2:14" x14ac:dyDescent="0.25">
      <c r="B57" s="36">
        <v>56915500</v>
      </c>
      <c r="C57" s="36" t="s">
        <v>307</v>
      </c>
      <c r="D57" s="36" t="s">
        <v>308</v>
      </c>
      <c r="E57" s="36" t="s">
        <v>307</v>
      </c>
      <c r="F57" s="36">
        <v>1390</v>
      </c>
      <c r="G57" s="37">
        <v>8.0469399999999993</v>
      </c>
      <c r="H57" s="37">
        <v>1.02</v>
      </c>
      <c r="I57" s="36">
        <v>258</v>
      </c>
      <c r="J57" s="38">
        <f t="shared" ref="J57:J61" si="3">G57*1000/F57</f>
        <v>5.7891654676258986</v>
      </c>
      <c r="K57" s="38">
        <f t="shared" ref="K57:K61" si="4">H57*1000/F57</f>
        <v>0.73381294964028776</v>
      </c>
      <c r="L57" s="38">
        <f t="shared" ref="L57:L61" si="5">H57/G57</f>
        <v>0.12675625765819057</v>
      </c>
    </row>
    <row r="58" spans="2:14" ht="30" x14ac:dyDescent="0.25">
      <c r="B58" s="36">
        <v>56995000</v>
      </c>
      <c r="C58" s="36" t="s">
        <v>309</v>
      </c>
      <c r="D58" s="36" t="s">
        <v>306</v>
      </c>
      <c r="E58" s="36" t="s">
        <v>238</v>
      </c>
      <c r="F58" s="36">
        <v>1160</v>
      </c>
      <c r="G58" s="37">
        <v>7.4538799999999998</v>
      </c>
      <c r="H58" s="37">
        <v>0.17</v>
      </c>
      <c r="I58" s="36"/>
      <c r="J58" s="38">
        <f t="shared" si="3"/>
        <v>6.4257586206896553</v>
      </c>
      <c r="K58" s="38">
        <f t="shared" si="4"/>
        <v>0.14655172413793102</v>
      </c>
      <c r="L58" s="38">
        <f t="shared" si="5"/>
        <v>2.2806913983053123E-2</v>
      </c>
    </row>
    <row r="59" spans="2:14" x14ac:dyDescent="0.25">
      <c r="B59" s="36">
        <v>56851000</v>
      </c>
      <c r="C59" s="36" t="s">
        <v>310</v>
      </c>
      <c r="D59" s="36" t="s">
        <v>308</v>
      </c>
      <c r="E59" s="36" t="s">
        <v>310</v>
      </c>
      <c r="F59" s="36">
        <v>758</v>
      </c>
      <c r="G59" s="37">
        <v>4.8437799999999998</v>
      </c>
      <c r="H59" s="37">
        <v>0.32</v>
      </c>
      <c r="I59" s="36">
        <v>248</v>
      </c>
      <c r="J59" s="38">
        <f t="shared" si="3"/>
        <v>6.3902110817941953</v>
      </c>
      <c r="K59" s="38">
        <f t="shared" si="4"/>
        <v>0.42216358839050133</v>
      </c>
      <c r="L59" s="38">
        <f t="shared" si="5"/>
        <v>6.6064106957789165E-2</v>
      </c>
    </row>
    <row r="60" spans="2:14" x14ac:dyDescent="0.25">
      <c r="B60" s="36">
        <v>56994000</v>
      </c>
      <c r="C60" s="36" t="s">
        <v>311</v>
      </c>
      <c r="D60" s="36" t="s">
        <v>312</v>
      </c>
      <c r="E60" s="36" t="s">
        <v>238</v>
      </c>
      <c r="F60" s="36">
        <v>872</v>
      </c>
      <c r="G60" s="37">
        <v>6.4095800000000001</v>
      </c>
      <c r="H60" s="37">
        <v>0.5</v>
      </c>
      <c r="I60" s="36"/>
      <c r="J60" s="38">
        <f t="shared" si="3"/>
        <v>7.3504357798165136</v>
      </c>
      <c r="K60" s="38">
        <f t="shared" si="4"/>
        <v>0.57339449541284404</v>
      </c>
      <c r="L60" s="38">
        <f t="shared" si="5"/>
        <v>7.8008231428580349E-2</v>
      </c>
    </row>
    <row r="61" spans="2:14" ht="45" x14ac:dyDescent="0.25">
      <c r="B61" s="36">
        <v>56993551</v>
      </c>
      <c r="C61" s="36" t="s">
        <v>313</v>
      </c>
      <c r="D61" s="36" t="s">
        <v>237</v>
      </c>
      <c r="E61" s="36" t="s">
        <v>238</v>
      </c>
      <c r="F61" s="36">
        <v>893</v>
      </c>
      <c r="G61" s="37">
        <v>7.6662100000000004</v>
      </c>
      <c r="H61" s="37">
        <v>0.85</v>
      </c>
      <c r="I61" s="36">
        <v>43</v>
      </c>
      <c r="J61" s="38">
        <f t="shared" si="3"/>
        <v>8.5847816349384107</v>
      </c>
      <c r="K61" s="38">
        <f t="shared" si="4"/>
        <v>0.95184770436730126</v>
      </c>
      <c r="L61" s="38">
        <f t="shared" si="5"/>
        <v>0.11087616958053588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H321"/>
  <sheetViews>
    <sheetView zoomScale="85" zoomScaleNormal="85" workbookViewId="0">
      <selection activeCell="AC1" sqref="AC1"/>
    </sheetView>
  </sheetViews>
  <sheetFormatPr defaultRowHeight="15" x14ac:dyDescent="0.25"/>
  <cols>
    <col min="2" max="2" width="16.28515625" customWidth="1"/>
    <col min="7" max="7" width="9.7109375" bestFit="1" customWidth="1"/>
    <col min="8" max="9" width="9.28515625" bestFit="1" customWidth="1"/>
    <col min="10" max="10" width="9.5703125" bestFit="1" customWidth="1"/>
    <col min="11" max="11" width="10.5703125" bestFit="1" customWidth="1"/>
    <col min="13" max="13" width="5.5703125" style="167" customWidth="1"/>
    <col min="14" max="14" width="5.5703125" style="31" customWidth="1"/>
    <col min="15" max="15" width="32.85546875" bestFit="1" customWidth="1"/>
    <col min="16" max="16" width="18.42578125" style="154" customWidth="1"/>
    <col min="17" max="17" width="18.42578125" style="155" customWidth="1"/>
    <col min="18" max="18" width="6.7109375" style="155" customWidth="1"/>
    <col min="19" max="19" width="6.7109375" style="163" customWidth="1"/>
    <col min="20" max="20" width="6.28515625" style="155" customWidth="1"/>
    <col min="21" max="21" width="18.42578125" bestFit="1" customWidth="1"/>
    <col min="22" max="22" width="22.42578125" bestFit="1" customWidth="1"/>
    <col min="23" max="23" width="25" bestFit="1" customWidth="1"/>
    <col min="24" max="24" width="19" bestFit="1" customWidth="1"/>
    <col min="26" max="26" width="18.5703125" bestFit="1" customWidth="1"/>
    <col min="27" max="27" width="23.28515625" customWidth="1"/>
    <col min="28" max="29" width="23.28515625" style="7" customWidth="1"/>
    <col min="30" max="30" width="23.28515625" customWidth="1"/>
    <col min="31" max="32" width="11" customWidth="1"/>
    <col min="33" max="34" width="9.28515625" bestFit="1" customWidth="1"/>
  </cols>
  <sheetData>
    <row r="4" spans="2:34" x14ac:dyDescent="0.25">
      <c r="B4" t="s">
        <v>217</v>
      </c>
      <c r="O4" s="162" t="s">
        <v>224</v>
      </c>
      <c r="U4" s="162" t="s">
        <v>315</v>
      </c>
      <c r="V4" s="162"/>
      <c r="W4" s="162" t="s">
        <v>220</v>
      </c>
      <c r="X4" s="162"/>
      <c r="Y4" s="162"/>
      <c r="Z4" s="162" t="s">
        <v>155</v>
      </c>
      <c r="AD4" s="55"/>
    </row>
    <row r="5" spans="2:34" x14ac:dyDescent="0.25">
      <c r="AD5" s="55"/>
    </row>
    <row r="6" spans="2:34" x14ac:dyDescent="0.25">
      <c r="AD6" s="55"/>
    </row>
    <row r="7" spans="2:34" ht="15.75" thickBot="1" x14ac:dyDescent="0.3">
      <c r="O7" t="s">
        <v>2</v>
      </c>
      <c r="U7" s="122" t="s">
        <v>3</v>
      </c>
      <c r="V7" s="122" t="s">
        <v>4</v>
      </c>
      <c r="W7" s="104" t="s">
        <v>5</v>
      </c>
      <c r="X7" s="104" t="s">
        <v>6</v>
      </c>
      <c r="AB7" s="7" t="s">
        <v>158</v>
      </c>
      <c r="AD7" s="4"/>
    </row>
    <row r="8" spans="2:34" ht="25.5" customHeight="1" x14ac:dyDescent="0.25">
      <c r="U8" s="124"/>
      <c r="V8" s="124"/>
      <c r="W8" s="104" t="s">
        <v>7</v>
      </c>
      <c r="X8" s="104" t="s">
        <v>8</v>
      </c>
      <c r="Z8" s="170" t="s">
        <v>22</v>
      </c>
      <c r="AA8" s="171" t="s">
        <v>156</v>
      </c>
      <c r="AB8" s="66">
        <v>1.8</v>
      </c>
      <c r="AC8" s="66" t="s">
        <v>15</v>
      </c>
      <c r="AD8" s="4"/>
      <c r="AE8" s="1" t="s">
        <v>153</v>
      </c>
      <c r="AF8" s="1" t="s">
        <v>154</v>
      </c>
      <c r="AG8" s="1" t="s">
        <v>151</v>
      </c>
      <c r="AH8" s="1" t="s">
        <v>152</v>
      </c>
    </row>
    <row r="9" spans="2:34" x14ac:dyDescent="0.25">
      <c r="O9" t="s">
        <v>208</v>
      </c>
      <c r="P9" s="154">
        <v>5.88</v>
      </c>
      <c r="Q9" s="156">
        <v>5.9961988172194438</v>
      </c>
      <c r="R9" s="156"/>
      <c r="S9" s="164"/>
      <c r="T9" s="156"/>
      <c r="U9" s="5" t="s">
        <v>9</v>
      </c>
      <c r="V9" s="5">
        <v>60.78</v>
      </c>
      <c r="W9" s="6">
        <v>420.68031382659569</v>
      </c>
      <c r="X9" s="6">
        <v>72.069135311589747</v>
      </c>
      <c r="Z9" s="4">
        <v>420.65675927484182</v>
      </c>
      <c r="AA9" s="4">
        <v>68.051034061847034</v>
      </c>
      <c r="AB9" s="7">
        <v>233.69819959713433</v>
      </c>
      <c r="AC9" s="7">
        <v>37.806130034359462</v>
      </c>
      <c r="AD9" s="35"/>
      <c r="AE9" s="4">
        <v>420.65675927484182</v>
      </c>
      <c r="AF9" s="4">
        <v>375.91679530872921</v>
      </c>
      <c r="AG9" s="4">
        <v>68.051034061847034</v>
      </c>
      <c r="AH9" s="4">
        <v>112.79099802795962</v>
      </c>
    </row>
    <row r="10" spans="2:34" s="3" customFormat="1" x14ac:dyDescent="0.25">
      <c r="G10" s="68"/>
      <c r="M10" s="168"/>
      <c r="N10" s="169"/>
      <c r="O10" t="s">
        <v>208</v>
      </c>
      <c r="P10" s="154">
        <v>3.65</v>
      </c>
      <c r="Q10" s="156">
        <v>6.0031135202296273</v>
      </c>
      <c r="R10" s="156"/>
      <c r="S10" s="164"/>
      <c r="T10" s="156"/>
      <c r="U10" s="57" t="s">
        <v>11</v>
      </c>
      <c r="V10" s="57">
        <v>2131</v>
      </c>
      <c r="W10" s="58">
        <v>13542.123096276329</v>
      </c>
      <c r="X10" s="58">
        <v>2807.3645974435999</v>
      </c>
      <c r="Z10" s="41">
        <v>11799.934095834396</v>
      </c>
      <c r="AA10" s="41">
        <v>4496.4036833420969</v>
      </c>
      <c r="AB10" s="59"/>
      <c r="AC10" s="59"/>
      <c r="AD10" s="54"/>
      <c r="AE10" s="41">
        <v>13545.592394257217</v>
      </c>
      <c r="AF10" s="41">
        <v>11799.934095834396</v>
      </c>
      <c r="AG10" s="41">
        <v>2750.7453849192771</v>
      </c>
      <c r="AH10" s="41">
        <v>4496.4036833420969</v>
      </c>
    </row>
    <row r="11" spans="2:34" x14ac:dyDescent="0.25">
      <c r="O11" s="68" t="s">
        <v>209</v>
      </c>
      <c r="P11" s="154">
        <v>0.82</v>
      </c>
      <c r="Q11" s="156">
        <v>5.9898069434190786</v>
      </c>
      <c r="R11" s="156"/>
      <c r="S11" s="164"/>
      <c r="T11" s="156"/>
      <c r="U11" s="5" t="s">
        <v>12</v>
      </c>
      <c r="V11" s="5">
        <v>66.959999999999994</v>
      </c>
      <c r="W11" s="6">
        <v>462.41224712049495</v>
      </c>
      <c r="X11" s="6">
        <v>79.624896573027755</v>
      </c>
      <c r="Z11" s="4">
        <v>462.40281135900932</v>
      </c>
      <c r="AA11" s="4">
        <v>75.261291749313258</v>
      </c>
      <c r="AB11" s="7">
        <v>256.89045075500519</v>
      </c>
      <c r="AC11" s="7">
        <v>41.811828749618478</v>
      </c>
      <c r="AD11" s="35"/>
      <c r="AE11" s="4">
        <v>462.40281135900932</v>
      </c>
      <c r="AF11" s="4">
        <v>412.96958384890047</v>
      </c>
      <c r="AG11" s="4">
        <v>75.261291749313258</v>
      </c>
      <c r="AH11" s="4">
        <v>124.69451925942212</v>
      </c>
    </row>
    <row r="12" spans="2:34" s="3" customFormat="1" x14ac:dyDescent="0.25">
      <c r="B12" s="68" t="s">
        <v>13</v>
      </c>
      <c r="C12" s="68" t="s">
        <v>14</v>
      </c>
      <c r="D12" s="68">
        <v>1.44E-2</v>
      </c>
      <c r="E12" s="68">
        <v>0.98450000000000004</v>
      </c>
      <c r="F12" s="68"/>
      <c r="M12" s="168"/>
      <c r="N12" s="169"/>
      <c r="P12" s="154"/>
      <c r="Q12" s="155"/>
      <c r="R12" s="155"/>
      <c r="S12" s="163"/>
      <c r="T12" s="155"/>
      <c r="U12" s="57" t="s">
        <v>16</v>
      </c>
      <c r="V12" s="57">
        <v>3.01</v>
      </c>
      <c r="W12" s="58">
        <v>22.300693711395432</v>
      </c>
      <c r="X12" s="58">
        <v>3.2652870274463153</v>
      </c>
      <c r="Z12" s="41">
        <v>22.261462006206347</v>
      </c>
      <c r="AA12" s="41">
        <v>2.988358940873848</v>
      </c>
      <c r="AB12" s="59"/>
      <c r="AC12" s="59"/>
      <c r="AD12" s="54"/>
      <c r="AE12" s="41">
        <v>22.261462006206347</v>
      </c>
      <c r="AF12" s="41">
        <v>20.238378712468553</v>
      </c>
      <c r="AG12" s="41">
        <v>2.988358940873848</v>
      </c>
      <c r="AH12" s="41">
        <v>5.0114422346116427</v>
      </c>
    </row>
    <row r="13" spans="2:34" s="3" customFormat="1" x14ac:dyDescent="0.25">
      <c r="B13" s="68"/>
      <c r="C13" s="68">
        <v>90</v>
      </c>
      <c r="D13" s="68">
        <v>3.3999999999999998E-3</v>
      </c>
      <c r="E13" s="68">
        <v>1.0287999999999999</v>
      </c>
      <c r="F13" s="68"/>
      <c r="M13" s="168"/>
      <c r="N13" s="169"/>
      <c r="O13" s="68"/>
      <c r="P13" s="157"/>
      <c r="Q13" s="156"/>
      <c r="R13" s="156"/>
      <c r="S13" s="164"/>
      <c r="T13" s="156"/>
      <c r="U13" s="57" t="s">
        <v>17</v>
      </c>
      <c r="V13" s="57">
        <v>17.510000000000002</v>
      </c>
      <c r="W13" s="58">
        <v>124.70876803082007</v>
      </c>
      <c r="X13" s="58">
        <v>20.011365076773778</v>
      </c>
      <c r="Z13" s="41">
        <v>124.63056602325008</v>
      </c>
      <c r="AA13" s="41">
        <v>18.652678176965676</v>
      </c>
      <c r="AB13" s="59"/>
      <c r="AC13" s="59"/>
      <c r="AD13" s="54"/>
      <c r="AE13" s="41">
        <v>124.63056602325008</v>
      </c>
      <c r="AF13" s="41">
        <v>112.21699950917278</v>
      </c>
      <c r="AG13" s="41">
        <v>18.652678176965676</v>
      </c>
      <c r="AH13" s="41">
        <v>31.066244691042982</v>
      </c>
    </row>
    <row r="14" spans="2:34" x14ac:dyDescent="0.25">
      <c r="C14">
        <v>95</v>
      </c>
      <c r="D14">
        <v>2.7000000000000001E-3</v>
      </c>
      <c r="E14">
        <v>1.0356000000000001</v>
      </c>
      <c r="O14" s="68"/>
      <c r="P14" s="157"/>
      <c r="Q14" s="156"/>
      <c r="R14" s="156"/>
      <c r="S14" s="164"/>
      <c r="T14" s="156"/>
      <c r="U14" s="5" t="s">
        <v>1</v>
      </c>
      <c r="V14" s="5">
        <v>8826</v>
      </c>
      <c r="W14" s="6">
        <v>54112.849893604216</v>
      </c>
      <c r="X14" s="6">
        <v>12126.845213913326</v>
      </c>
      <c r="Z14" s="4">
        <v>54096.660351227176</v>
      </c>
      <c r="AA14" s="4">
        <v>12059.188543113245</v>
      </c>
      <c r="AB14" s="7">
        <v>30053.700195126206</v>
      </c>
      <c r="AC14" s="7">
        <v>6699.5491906184689</v>
      </c>
      <c r="AD14" s="35"/>
      <c r="AE14" s="4">
        <v>54096.660351227176</v>
      </c>
      <c r="AF14" s="4">
        <v>46552.693463543619</v>
      </c>
      <c r="AG14" s="4">
        <v>12059.188543113245</v>
      </c>
      <c r="AH14" s="4">
        <v>19603.155430796807</v>
      </c>
    </row>
    <row r="15" spans="2:34" ht="15.75" thickBot="1" x14ac:dyDescent="0.3">
      <c r="C15" t="s">
        <v>18</v>
      </c>
      <c r="D15">
        <v>2.0999999999999999E-3</v>
      </c>
      <c r="E15">
        <v>1.0296000000000001</v>
      </c>
      <c r="O15" s="68"/>
      <c r="P15" s="157"/>
      <c r="Q15" s="156"/>
      <c r="R15" s="156"/>
      <c r="S15" s="164"/>
      <c r="T15" s="156"/>
      <c r="Z15" s="4">
        <v>0</v>
      </c>
      <c r="AA15" s="4">
        <v>0</v>
      </c>
      <c r="AD15" s="35"/>
      <c r="AE15" s="4"/>
      <c r="AF15" s="4"/>
      <c r="AG15" s="4"/>
      <c r="AH15" s="4"/>
    </row>
    <row r="16" spans="2:34" ht="25.5" x14ac:dyDescent="0.25">
      <c r="O16" t="s">
        <v>19</v>
      </c>
      <c r="P16" s="154" t="s">
        <v>210</v>
      </c>
      <c r="Q16" s="155">
        <v>4.22</v>
      </c>
      <c r="U16" s="172" t="s">
        <v>20</v>
      </c>
      <c r="V16" s="172" t="s">
        <v>21</v>
      </c>
      <c r="W16" s="173" t="s">
        <v>22</v>
      </c>
      <c r="X16" s="171" t="s">
        <v>23</v>
      </c>
      <c r="Z16" s="4"/>
      <c r="AA16" s="4"/>
      <c r="AD16" s="35"/>
      <c r="AE16" s="4"/>
      <c r="AF16" s="4"/>
      <c r="AG16" s="4"/>
      <c r="AH16" s="4"/>
    </row>
    <row r="17" spans="2:34" ht="16.5" thickBot="1" x14ac:dyDescent="0.3">
      <c r="B17" t="s">
        <v>24</v>
      </c>
      <c r="C17" t="s">
        <v>14</v>
      </c>
      <c r="D17">
        <v>1.4200000000000001E-2</v>
      </c>
      <c r="E17">
        <v>0.9859</v>
      </c>
      <c r="U17" s="174"/>
      <c r="V17" s="174"/>
      <c r="W17" s="175"/>
      <c r="X17" s="176" t="s">
        <v>25</v>
      </c>
      <c r="Z17" s="4"/>
      <c r="AA17" s="4"/>
      <c r="AB17" s="66">
        <v>7.12</v>
      </c>
      <c r="AC17" s="66" t="s">
        <v>15</v>
      </c>
      <c r="AD17" s="35"/>
      <c r="AE17" s="4"/>
      <c r="AF17" s="4"/>
      <c r="AG17" s="4"/>
      <c r="AH17" s="4"/>
    </row>
    <row r="18" spans="2:34" ht="15.75" thickBot="1" x14ac:dyDescent="0.3">
      <c r="C18">
        <v>90</v>
      </c>
      <c r="D18">
        <v>3.2000000000000002E-3</v>
      </c>
      <c r="E18">
        <v>1.0361</v>
      </c>
      <c r="O18" t="s">
        <v>208</v>
      </c>
      <c r="P18" s="154">
        <v>4.1900000000000004</v>
      </c>
      <c r="Q18" s="156">
        <v>4.2152776825983258</v>
      </c>
      <c r="R18" s="156"/>
      <c r="S18" s="164"/>
      <c r="T18" s="156"/>
      <c r="U18" s="8" t="s">
        <v>26</v>
      </c>
      <c r="V18" s="9">
        <v>18.03</v>
      </c>
      <c r="W18" s="10">
        <v>128.33000000000001</v>
      </c>
      <c r="X18" s="10">
        <v>20.62</v>
      </c>
      <c r="Z18" s="4">
        <v>128.24839603003289</v>
      </c>
      <c r="AA18" s="4">
        <v>19.229108993123603</v>
      </c>
      <c r="AB18" s="7">
        <v>18.012415172757429</v>
      </c>
      <c r="AC18" s="7">
        <v>2.700717555213989</v>
      </c>
      <c r="AD18" s="35"/>
      <c r="AE18" s="4">
        <v>128.24839603003289</v>
      </c>
      <c r="AF18" s="4">
        <v>115.45486339432988</v>
      </c>
      <c r="AG18" s="4">
        <v>19.229108993123603</v>
      </c>
      <c r="AH18" s="4">
        <v>32.022641628826634</v>
      </c>
    </row>
    <row r="19" spans="2:34" ht="15.75" thickBot="1" x14ac:dyDescent="0.3">
      <c r="C19">
        <v>95</v>
      </c>
      <c r="D19">
        <v>2.5000000000000001E-3</v>
      </c>
      <c r="E19">
        <v>1.0436000000000001</v>
      </c>
      <c r="O19" t="s">
        <v>208</v>
      </c>
      <c r="P19" s="154">
        <v>2.6</v>
      </c>
      <c r="Q19" s="156">
        <v>4.2102799043723529</v>
      </c>
      <c r="R19" s="156"/>
      <c r="S19" s="164"/>
      <c r="T19" s="156"/>
      <c r="U19" s="8" t="s">
        <v>27</v>
      </c>
      <c r="V19" s="11">
        <v>38.96</v>
      </c>
      <c r="W19" s="12">
        <v>272.45</v>
      </c>
      <c r="X19" s="12">
        <v>45.59</v>
      </c>
      <c r="Z19" s="4">
        <v>272.38074973766913</v>
      </c>
      <c r="AA19" s="4">
        <v>42.851626552337109</v>
      </c>
      <c r="AB19" s="7">
        <v>38.25572327776252</v>
      </c>
      <c r="AC19" s="7">
        <v>6.0184868753282457</v>
      </c>
      <c r="AD19" s="35"/>
      <c r="AE19" s="4">
        <v>272.38074973766913</v>
      </c>
      <c r="AF19" s="4">
        <v>244.08477298947321</v>
      </c>
      <c r="AG19" s="4">
        <v>42.851626552337109</v>
      </c>
      <c r="AH19" s="4">
        <v>71.147603300533035</v>
      </c>
    </row>
    <row r="20" spans="2:34" ht="15.75" thickBot="1" x14ac:dyDescent="0.3">
      <c r="C20" t="s">
        <v>18</v>
      </c>
      <c r="D20">
        <v>1.9E-3</v>
      </c>
      <c r="E20">
        <v>1.04</v>
      </c>
      <c r="O20" s="68" t="s">
        <v>209</v>
      </c>
      <c r="P20" s="154">
        <v>0.56999999999999995</v>
      </c>
      <c r="Q20" s="156">
        <v>4.199794146217152</v>
      </c>
      <c r="R20" s="156"/>
      <c r="S20" s="164"/>
      <c r="T20" s="156"/>
      <c r="U20" s="8" t="s">
        <v>28</v>
      </c>
      <c r="V20" s="13">
        <v>41.93</v>
      </c>
      <c r="W20" s="14">
        <v>292.72000000000003</v>
      </c>
      <c r="X20" s="14">
        <v>49.17</v>
      </c>
      <c r="Z20" s="4">
        <v>292.6579122699481</v>
      </c>
      <c r="AA20" s="4">
        <v>46.254017693881245</v>
      </c>
      <c r="AB20" s="7">
        <v>41.103639363756756</v>
      </c>
      <c r="AC20" s="7">
        <v>6.4963507997024221</v>
      </c>
      <c r="AD20" s="35"/>
      <c r="AE20" s="4">
        <v>292.6579122699481</v>
      </c>
      <c r="AF20" s="4">
        <v>262.13725391831281</v>
      </c>
      <c r="AG20" s="4">
        <v>46.254017693881245</v>
      </c>
      <c r="AH20" s="4">
        <v>76.774676045516514</v>
      </c>
    </row>
    <row r="21" spans="2:34" ht="15.75" thickBot="1" x14ac:dyDescent="0.3">
      <c r="P21" s="157"/>
      <c r="Q21" s="156"/>
      <c r="R21" s="156"/>
      <c r="S21" s="164"/>
      <c r="T21" s="156"/>
      <c r="U21" s="8" t="s">
        <v>29</v>
      </c>
      <c r="V21" s="11">
        <v>540.79999999999995</v>
      </c>
      <c r="W21" s="12">
        <v>3554.16</v>
      </c>
      <c r="X21" s="12">
        <v>684.11</v>
      </c>
      <c r="Z21" s="4">
        <v>3555.5691151459905</v>
      </c>
      <c r="AA21" s="4">
        <v>660.81783465353533</v>
      </c>
      <c r="AB21" s="7">
        <v>499.37768471151549</v>
      </c>
      <c r="AC21" s="7">
        <v>92.811493631114516</v>
      </c>
      <c r="AD21" s="35"/>
      <c r="AE21" s="4">
        <v>3555.5691151459905</v>
      </c>
      <c r="AF21" s="4">
        <v>3130.4132944028593</v>
      </c>
      <c r="AG21" s="4">
        <v>660.81783465353533</v>
      </c>
      <c r="AH21" s="4">
        <v>1085.9736553966663</v>
      </c>
    </row>
    <row r="22" spans="2:34" x14ac:dyDescent="0.25">
      <c r="B22" s="127" t="s">
        <v>217</v>
      </c>
      <c r="C22" s="128"/>
      <c r="D22" s="128"/>
      <c r="E22" s="128"/>
      <c r="F22" s="128"/>
      <c r="G22" s="129"/>
      <c r="P22" s="157"/>
      <c r="Q22" s="156"/>
      <c r="R22" s="156"/>
      <c r="S22" s="164"/>
      <c r="T22" s="156"/>
      <c r="U22" s="107"/>
      <c r="V22" s="103"/>
      <c r="W22" s="103"/>
      <c r="X22" s="103"/>
      <c r="Z22" s="4"/>
      <c r="AA22" s="4"/>
      <c r="AD22" s="35"/>
      <c r="AE22" s="4"/>
      <c r="AF22" s="4"/>
      <c r="AG22" s="4"/>
      <c r="AH22" s="4"/>
    </row>
    <row r="23" spans="2:34" x14ac:dyDescent="0.25">
      <c r="B23" s="130" t="s">
        <v>218</v>
      </c>
      <c r="C23" s="152">
        <v>10</v>
      </c>
      <c r="D23" s="152">
        <v>100</v>
      </c>
      <c r="E23" s="152">
        <v>1000</v>
      </c>
      <c r="F23" s="152">
        <v>10000</v>
      </c>
      <c r="G23" s="153">
        <v>100000</v>
      </c>
      <c r="H23" t="s">
        <v>219</v>
      </c>
      <c r="P23" s="154" t="s">
        <v>210</v>
      </c>
      <c r="Q23" s="155">
        <v>7.12</v>
      </c>
      <c r="U23" s="107"/>
      <c r="V23" s="103"/>
      <c r="W23" s="103"/>
      <c r="X23" s="103"/>
      <c r="Z23" s="4"/>
      <c r="AA23" s="4"/>
      <c r="AD23" s="35"/>
      <c r="AE23" s="4"/>
      <c r="AF23" s="4"/>
      <c r="AG23" s="4"/>
      <c r="AH23" s="4"/>
    </row>
    <row r="24" spans="2:34" x14ac:dyDescent="0.25">
      <c r="B24" s="130" t="s">
        <v>220</v>
      </c>
      <c r="C24" s="133">
        <v>138.95126090000386</v>
      </c>
      <c r="D24" s="133">
        <v>1340.7953406736767</v>
      </c>
      <c r="E24" s="133">
        <v>12937.861333017876</v>
      </c>
      <c r="F24" s="133">
        <v>124842.51010918342</v>
      </c>
      <c r="G24" s="134">
        <v>1204654.4578883676</v>
      </c>
      <c r="H24" s="68" t="s">
        <v>15</v>
      </c>
      <c r="U24" s="107"/>
      <c r="V24" s="103"/>
      <c r="W24" s="103"/>
      <c r="X24" s="103"/>
      <c r="Z24" s="4"/>
      <c r="AA24" s="4"/>
      <c r="AD24" s="35"/>
      <c r="AE24" s="4"/>
      <c r="AF24" s="4"/>
      <c r="AG24" s="4"/>
      <c r="AH24" s="4"/>
    </row>
    <row r="25" spans="2:34" x14ac:dyDescent="0.25">
      <c r="B25" s="130"/>
      <c r="C25" s="133">
        <v>36.331130936398679</v>
      </c>
      <c r="D25" s="133">
        <v>388.22090444639559</v>
      </c>
      <c r="E25" s="133">
        <v>4148.3836799085602</v>
      </c>
      <c r="F25" s="133">
        <v>44328.079602699254</v>
      </c>
      <c r="G25" s="134">
        <v>473673.31300140294</v>
      </c>
      <c r="H25" s="68" t="s">
        <v>15</v>
      </c>
      <c r="O25" t="s">
        <v>208</v>
      </c>
      <c r="P25" s="154">
        <v>6.94</v>
      </c>
      <c r="Q25" s="156">
        <v>7.1242221702805963</v>
      </c>
      <c r="R25" s="156"/>
      <c r="S25" s="164"/>
      <c r="T25" s="156"/>
      <c r="U25" s="107"/>
      <c r="V25" s="103"/>
      <c r="W25" s="103"/>
      <c r="X25" s="103"/>
      <c r="Z25" s="4"/>
      <c r="AA25" s="4"/>
      <c r="AD25" s="35"/>
      <c r="AE25" s="4"/>
      <c r="AF25" s="4"/>
      <c r="AG25" s="4"/>
      <c r="AH25" s="4"/>
    </row>
    <row r="26" spans="2:34" x14ac:dyDescent="0.25">
      <c r="B26" s="130"/>
      <c r="C26" s="133">
        <v>29.306487131284321</v>
      </c>
      <c r="D26" s="133">
        <v>318.10006962079012</v>
      </c>
      <c r="E26" s="133">
        <v>3452.7391099267866</v>
      </c>
      <c r="F26" s="133">
        <v>37476.908997315375</v>
      </c>
      <c r="G26" s="134">
        <v>406783.90787042066</v>
      </c>
      <c r="H26" t="s">
        <v>15</v>
      </c>
      <c r="O26" t="s">
        <v>208</v>
      </c>
      <c r="P26" s="154">
        <v>4.29</v>
      </c>
      <c r="Q26" s="156">
        <v>7.1081034127732385</v>
      </c>
      <c r="R26" s="156"/>
      <c r="S26" s="164"/>
      <c r="T26" s="156"/>
      <c r="U26" s="107"/>
      <c r="V26" s="103"/>
      <c r="W26" s="103"/>
      <c r="X26" s="103"/>
      <c r="Z26" s="4"/>
      <c r="AA26" s="4"/>
      <c r="AD26" s="35"/>
      <c r="AE26" s="4"/>
      <c r="AF26" s="4"/>
      <c r="AG26" s="4"/>
      <c r="AH26" s="4"/>
    </row>
    <row r="27" spans="2:34" x14ac:dyDescent="0.25">
      <c r="B27" s="130"/>
      <c r="C27" s="133">
        <v>22.481189930500612</v>
      </c>
      <c r="D27" s="133">
        <v>240.66852413868679</v>
      </c>
      <c r="E27" s="133">
        <v>2576.435619740515</v>
      </c>
      <c r="F27" s="133">
        <v>27581.589767187466</v>
      </c>
      <c r="G27" s="134">
        <v>295269.98006728216</v>
      </c>
      <c r="H27" t="s">
        <v>15</v>
      </c>
      <c r="O27" s="68" t="s">
        <v>209</v>
      </c>
      <c r="P27" s="154">
        <v>0.98</v>
      </c>
      <c r="Q27" s="156">
        <v>7.1280573421091384</v>
      </c>
      <c r="R27" s="156"/>
      <c r="S27" s="164"/>
      <c r="T27" s="156"/>
      <c r="U27" s="107"/>
      <c r="V27" s="103"/>
      <c r="W27" s="103"/>
      <c r="X27" s="103"/>
      <c r="Z27" s="4"/>
      <c r="AA27" s="4"/>
      <c r="AD27" s="35"/>
      <c r="AE27" s="4"/>
      <c r="AF27" s="4"/>
      <c r="AG27" s="4"/>
      <c r="AH27" s="4"/>
    </row>
    <row r="28" spans="2:34" x14ac:dyDescent="0.25">
      <c r="B28" s="130"/>
      <c r="C28" s="135"/>
      <c r="D28" s="135"/>
      <c r="E28" s="135"/>
      <c r="F28" s="135"/>
      <c r="G28" s="136"/>
      <c r="U28" s="107"/>
      <c r="V28" s="103"/>
      <c r="W28" s="103"/>
      <c r="X28" s="103"/>
      <c r="Z28" s="4"/>
      <c r="AA28" s="4"/>
      <c r="AD28" s="35"/>
      <c r="AE28" s="4"/>
      <c r="AF28" s="4"/>
      <c r="AG28" s="4"/>
      <c r="AH28" s="4"/>
    </row>
    <row r="29" spans="2:34" x14ac:dyDescent="0.25">
      <c r="B29" s="130" t="s">
        <v>221</v>
      </c>
      <c r="C29" s="133">
        <v>137.46379973511276</v>
      </c>
      <c r="D29" s="133">
        <v>1330.7250871559988</v>
      </c>
      <c r="E29" s="133">
        <v>12882.149780514261</v>
      </c>
      <c r="F29" s="133">
        <v>124706.28574551693</v>
      </c>
      <c r="G29" s="134">
        <v>1207225.3443261608</v>
      </c>
      <c r="H29" t="s">
        <v>15</v>
      </c>
      <c r="P29" s="157"/>
      <c r="Q29" s="156"/>
      <c r="R29" s="156"/>
      <c r="S29" s="164"/>
      <c r="T29" s="156"/>
      <c r="U29" s="107"/>
      <c r="V29" s="103"/>
      <c r="W29" s="103"/>
      <c r="X29" s="103"/>
      <c r="Z29" s="4"/>
      <c r="AA29" s="4"/>
      <c r="AD29" s="35"/>
      <c r="AE29" s="4"/>
      <c r="AF29" s="4"/>
      <c r="AG29" s="4"/>
      <c r="AH29" s="4"/>
    </row>
    <row r="30" spans="2:34" x14ac:dyDescent="0.25">
      <c r="B30" s="130"/>
      <c r="C30" s="133">
        <v>34.773625957261601</v>
      </c>
      <c r="D30" s="133">
        <v>377.87658194235547</v>
      </c>
      <c r="E30" s="133">
        <v>4106.2934120224927</v>
      </c>
      <c r="F30" s="133">
        <v>44622.097243886776</v>
      </c>
      <c r="G30" s="134">
        <v>484897.53718358499</v>
      </c>
      <c r="H30" t="s">
        <v>15</v>
      </c>
      <c r="P30" s="157"/>
      <c r="Q30" s="156"/>
      <c r="R30" s="156"/>
      <c r="S30" s="164"/>
      <c r="T30" s="156"/>
      <c r="U30" s="107"/>
      <c r="V30" s="103"/>
      <c r="W30" s="103"/>
      <c r="X30" s="103"/>
      <c r="Z30" s="4"/>
      <c r="AA30" s="4"/>
      <c r="AD30" s="35"/>
      <c r="AE30" s="4"/>
      <c r="AF30" s="4"/>
      <c r="AG30" s="4"/>
      <c r="AH30" s="4"/>
    </row>
    <row r="31" spans="2:34" x14ac:dyDescent="0.25">
      <c r="B31" s="130"/>
      <c r="C31" s="133">
        <v>27.640125375967607</v>
      </c>
      <c r="D31" s="133">
        <v>305.59061231968337</v>
      </c>
      <c r="E31" s="133">
        <v>3378.6251352938984</v>
      </c>
      <c r="F31" s="133">
        <v>37354.248935167619</v>
      </c>
      <c r="G31" s="134">
        <v>412990.44955725461</v>
      </c>
      <c r="H31" t="s">
        <v>15</v>
      </c>
      <c r="P31" s="157"/>
      <c r="Q31" s="156"/>
      <c r="R31" s="156"/>
      <c r="S31" s="164"/>
      <c r="T31" s="156"/>
      <c r="U31" s="107"/>
      <c r="V31" s="103"/>
      <c r="W31" s="103"/>
      <c r="X31" s="103"/>
      <c r="Z31" s="4"/>
      <c r="AA31" s="4"/>
      <c r="AD31" s="35"/>
      <c r="AE31" s="4"/>
      <c r="AF31" s="4"/>
      <c r="AG31" s="4"/>
      <c r="AH31" s="4"/>
    </row>
    <row r="32" spans="2:34" x14ac:dyDescent="0.25">
      <c r="B32" s="130"/>
      <c r="C32" s="133">
        <v>20.833085726720523</v>
      </c>
      <c r="D32" s="133">
        <v>228.43024257730858</v>
      </c>
      <c r="E32" s="133">
        <v>2504.6878032571744</v>
      </c>
      <c r="F32" s="133">
        <v>27463.355644172654</v>
      </c>
      <c r="G32" s="134">
        <v>301129.70656761155</v>
      </c>
      <c r="H32" t="s">
        <v>15</v>
      </c>
      <c r="Z32" s="4"/>
      <c r="AA32" s="4"/>
      <c r="AD32" s="35"/>
      <c r="AE32" s="4"/>
      <c r="AF32" s="4"/>
      <c r="AG32" s="4"/>
      <c r="AH32" s="4"/>
    </row>
    <row r="33" spans="2:34" x14ac:dyDescent="0.25">
      <c r="B33" s="130"/>
      <c r="C33" s="131"/>
      <c r="D33" s="131"/>
      <c r="E33" s="131"/>
      <c r="F33" s="131"/>
      <c r="G33" s="132"/>
      <c r="O33" t="s">
        <v>31</v>
      </c>
      <c r="P33" s="154" t="s">
        <v>210</v>
      </c>
      <c r="Q33" s="155">
        <v>42</v>
      </c>
      <c r="U33" s="122" t="s">
        <v>3</v>
      </c>
      <c r="V33" s="122" t="s">
        <v>4</v>
      </c>
      <c r="W33" s="104" t="s">
        <v>5</v>
      </c>
      <c r="X33" s="104" t="s">
        <v>32</v>
      </c>
      <c r="Z33" s="4"/>
      <c r="AA33" s="4"/>
      <c r="AD33" s="35"/>
      <c r="AE33" s="4"/>
      <c r="AF33" s="4"/>
      <c r="AG33" s="4"/>
      <c r="AH33" s="4"/>
    </row>
    <row r="34" spans="2:34" ht="16.5" thickBot="1" x14ac:dyDescent="0.3">
      <c r="B34" s="145" t="s">
        <v>30</v>
      </c>
      <c r="C34" s="148">
        <v>-1.4874611648911014</v>
      </c>
      <c r="D34" s="148">
        <v>-10.070253517677884</v>
      </c>
      <c r="E34" s="148">
        <v>-55.711552503615167</v>
      </c>
      <c r="F34" s="148">
        <v>-136.22436366649345</v>
      </c>
      <c r="G34" s="149">
        <v>2570.8864377932623</v>
      </c>
      <c r="H34" t="s">
        <v>15</v>
      </c>
      <c r="Q34" s="156"/>
      <c r="R34" s="156"/>
      <c r="S34" s="164"/>
      <c r="T34" s="156"/>
      <c r="U34" s="124"/>
      <c r="V34" s="124"/>
      <c r="W34" s="104" t="s">
        <v>7</v>
      </c>
      <c r="X34" s="104" t="s">
        <v>8</v>
      </c>
      <c r="Z34" s="4"/>
      <c r="AA34" s="4"/>
      <c r="AB34" s="66">
        <v>42</v>
      </c>
      <c r="AC34" s="66" t="s">
        <v>15</v>
      </c>
      <c r="AD34" s="35"/>
      <c r="AE34" s="4"/>
      <c r="AF34" s="4"/>
      <c r="AG34" s="4"/>
      <c r="AH34" s="4"/>
    </row>
    <row r="35" spans="2:34" ht="15.75" thickBot="1" x14ac:dyDescent="0.3">
      <c r="B35" s="130"/>
      <c r="C35" s="135">
        <v>-1.5575049791370787</v>
      </c>
      <c r="D35" s="135">
        <v>-10.344322504040122</v>
      </c>
      <c r="E35" s="135">
        <v>-42.090267886067522</v>
      </c>
      <c r="F35" s="135">
        <v>294.0176411875218</v>
      </c>
      <c r="G35" s="136">
        <v>11224.22418218205</v>
      </c>
      <c r="H35" t="s">
        <v>15</v>
      </c>
      <c r="O35" t="s">
        <v>222</v>
      </c>
      <c r="P35" s="157">
        <v>23.42</v>
      </c>
      <c r="Q35" s="156">
        <v>41.990298325276569</v>
      </c>
      <c r="R35" s="156"/>
      <c r="S35" s="164"/>
      <c r="T35" s="156"/>
      <c r="U35" s="15" t="s">
        <v>11</v>
      </c>
      <c r="V35" s="16">
        <v>2130.6999999999998</v>
      </c>
      <c r="W35" s="17">
        <v>11830.402890113244</v>
      </c>
      <c r="X35" s="17">
        <v>4516.818812776547</v>
      </c>
      <c r="Z35" s="4">
        <v>11798.32810850279</v>
      </c>
      <c r="AA35" s="4">
        <v>4495.7478346300795</v>
      </c>
      <c r="AB35" s="7">
        <v>280.91257401197117</v>
      </c>
      <c r="AC35" s="7">
        <v>107.04161511023999</v>
      </c>
      <c r="AD35" s="35"/>
      <c r="AE35" s="4">
        <v>13543.73329408575</v>
      </c>
      <c r="AF35" s="4">
        <v>11798.32810850279</v>
      </c>
      <c r="AG35" s="4">
        <v>2750.3426490471188</v>
      </c>
      <c r="AH35" s="4">
        <v>4495.7478346300795</v>
      </c>
    </row>
    <row r="36" spans="2:34" ht="30.75" thickBot="1" x14ac:dyDescent="0.3">
      <c r="B36" s="130"/>
      <c r="C36" s="135">
        <v>-1.6663617553167143</v>
      </c>
      <c r="D36" s="135">
        <v>-12.50945730110675</v>
      </c>
      <c r="E36" s="135">
        <v>-74.11397463288813</v>
      </c>
      <c r="F36" s="135">
        <v>-122.66006214775553</v>
      </c>
      <c r="G36" s="136">
        <v>6206.5416868339526</v>
      </c>
      <c r="H36" t="s">
        <v>15</v>
      </c>
      <c r="O36" t="s">
        <v>222</v>
      </c>
      <c r="P36" s="157">
        <v>38</v>
      </c>
      <c r="Q36" s="156">
        <v>41.995420384148886</v>
      </c>
      <c r="R36" s="156"/>
      <c r="S36" s="164"/>
      <c r="T36" s="156"/>
      <c r="U36" s="15" t="s">
        <v>33</v>
      </c>
      <c r="V36" s="16">
        <v>60.46</v>
      </c>
      <c r="W36" s="17">
        <v>374.52458895916567</v>
      </c>
      <c r="X36" s="17">
        <v>115.67069545633973</v>
      </c>
      <c r="Z36" s="4">
        <v>373.99519846457684</v>
      </c>
      <c r="AA36" s="4">
        <v>112.17578708432302</v>
      </c>
      <c r="AB36" s="7">
        <v>8.9046475824899254</v>
      </c>
      <c r="AC36" s="7">
        <v>2.6708520734362624</v>
      </c>
      <c r="AD36" s="35"/>
      <c r="AE36" s="4">
        <v>418.49252462604704</v>
      </c>
      <c r="AF36" s="4">
        <v>373.99519846457684</v>
      </c>
      <c r="AG36" s="4">
        <v>67.678460922852793</v>
      </c>
      <c r="AH36" s="4">
        <v>112.17578708432302</v>
      </c>
    </row>
    <row r="37" spans="2:34" x14ac:dyDescent="0.25">
      <c r="B37" s="142"/>
      <c r="C37" s="150">
        <v>-1.6481042037800897</v>
      </c>
      <c r="D37" s="150">
        <v>-12.238281561378216</v>
      </c>
      <c r="E37" s="150">
        <v>-71.747816483340557</v>
      </c>
      <c r="F37" s="150">
        <v>-118.23412301481221</v>
      </c>
      <c r="G37" s="151">
        <v>5859.7265003293869</v>
      </c>
      <c r="H37" t="s">
        <v>15</v>
      </c>
      <c r="I37" s="7"/>
      <c r="J37" s="7"/>
      <c r="K37" s="7"/>
      <c r="O37" s="68" t="s">
        <v>223</v>
      </c>
      <c r="P37" s="157">
        <v>6.37</v>
      </c>
      <c r="Q37" s="156">
        <v>41.977270901870867</v>
      </c>
      <c r="R37" s="156"/>
      <c r="S37" s="164"/>
      <c r="T37" s="156"/>
      <c r="U37" s="108"/>
      <c r="V37" s="108"/>
      <c r="W37" s="102"/>
      <c r="X37" s="102"/>
      <c r="Z37" s="4"/>
      <c r="AA37" s="4">
        <v>2.6708520734362624</v>
      </c>
      <c r="AD37" s="35"/>
      <c r="AE37" s="4"/>
      <c r="AF37" s="4"/>
      <c r="AG37" s="4"/>
      <c r="AH37" s="4"/>
    </row>
    <row r="38" spans="2:34" x14ac:dyDescent="0.25">
      <c r="B38" s="145" t="s">
        <v>34</v>
      </c>
      <c r="C38" s="146">
        <v>-1.0704913041138586E-2</v>
      </c>
      <c r="D38" s="146">
        <v>-7.5106567066515377E-3</v>
      </c>
      <c r="E38" s="146">
        <v>-4.3060866915799545E-3</v>
      </c>
      <c r="F38" s="146">
        <v>-1.091169694900846E-3</v>
      </c>
      <c r="G38" s="147">
        <v>2.1341276919356242E-3</v>
      </c>
      <c r="H38" s="7"/>
      <c r="I38" s="7"/>
      <c r="J38" s="7"/>
      <c r="K38" s="7"/>
      <c r="U38" s="108"/>
      <c r="V38" s="108"/>
      <c r="W38" s="102"/>
      <c r="X38" s="102"/>
      <c r="Z38" s="4"/>
      <c r="AA38" s="4"/>
      <c r="AD38" s="35"/>
      <c r="AE38" s="4"/>
      <c r="AF38" s="4"/>
      <c r="AG38" s="4"/>
      <c r="AH38" s="4"/>
    </row>
    <row r="39" spans="2:34" x14ac:dyDescent="0.25">
      <c r="B39" s="130"/>
      <c r="C39" s="137">
        <v>-4.2869708126170053E-2</v>
      </c>
      <c r="D39" s="137">
        <v>-2.6645454651112007E-2</v>
      </c>
      <c r="E39" s="137">
        <v>-1.0146184908092997E-2</v>
      </c>
      <c r="F39" s="137">
        <v>6.6327628857988765E-3</v>
      </c>
      <c r="G39" s="138">
        <v>2.3696129535059549E-2</v>
      </c>
      <c r="H39" s="7"/>
      <c r="I39" s="7"/>
      <c r="J39" s="7"/>
      <c r="K39" s="7"/>
      <c r="U39" s="108"/>
      <c r="V39" s="108"/>
      <c r="W39" s="102"/>
      <c r="X39" s="102"/>
      <c r="Z39" s="4"/>
      <c r="AA39" s="4"/>
      <c r="AD39" s="35"/>
      <c r="AE39" s="4"/>
      <c r="AF39" s="4"/>
      <c r="AG39" s="4"/>
      <c r="AH39" s="4"/>
    </row>
    <row r="40" spans="2:34" x14ac:dyDescent="0.25">
      <c r="B40" s="130"/>
      <c r="C40" s="137"/>
      <c r="D40" s="137"/>
      <c r="E40" s="137"/>
      <c r="F40" s="137"/>
      <c r="G40" s="138"/>
      <c r="H40" s="7"/>
      <c r="I40" s="7"/>
      <c r="J40" s="7"/>
      <c r="K40" s="7"/>
      <c r="U40" s="108"/>
      <c r="V40" s="108"/>
      <c r="W40" s="102"/>
      <c r="X40" s="102"/>
      <c r="Z40" s="4"/>
      <c r="AA40" s="4"/>
      <c r="AD40" s="35"/>
      <c r="AE40" s="4"/>
      <c r="AF40" s="4"/>
      <c r="AG40" s="4"/>
      <c r="AH40" s="4"/>
    </row>
    <row r="41" spans="2:34" x14ac:dyDescent="0.25">
      <c r="B41" s="139"/>
      <c r="C41" s="140">
        <v>-5.6859825875817553E-2</v>
      </c>
      <c r="D41" s="140">
        <v>-3.9325540909247156E-2</v>
      </c>
      <c r="E41" s="140">
        <v>-2.1465269246612635E-2</v>
      </c>
      <c r="F41" s="140">
        <v>-3.2729503427441726E-3</v>
      </c>
      <c r="G41" s="141">
        <v>1.5257589021468914E-2</v>
      </c>
      <c r="H41" s="7"/>
      <c r="I41" s="7"/>
      <c r="J41" s="7"/>
      <c r="K41" s="7"/>
      <c r="U41" s="108"/>
      <c r="V41" s="108"/>
      <c r="W41" s="102"/>
      <c r="X41" s="102"/>
      <c r="Z41" s="4"/>
      <c r="AA41" s="4"/>
      <c r="AD41" s="35"/>
      <c r="AE41" s="4"/>
      <c r="AF41" s="4"/>
      <c r="AG41" s="4"/>
      <c r="AH41" s="4"/>
    </row>
    <row r="42" spans="2:34" x14ac:dyDescent="0.25">
      <c r="B42" s="142"/>
      <c r="C42" s="143">
        <v>-7.3310363413819066E-2</v>
      </c>
      <c r="D42" s="143">
        <v>-5.0851192964169366E-2</v>
      </c>
      <c r="E42" s="143">
        <v>-2.7847703988259028E-2</v>
      </c>
      <c r="F42" s="143">
        <v>-4.2867044290343936E-3</v>
      </c>
      <c r="G42" s="144">
        <v>1.9845317492127548E-2</v>
      </c>
      <c r="H42" s="7"/>
      <c r="I42" s="7"/>
      <c r="J42" s="7"/>
      <c r="K42" s="7"/>
      <c r="U42" s="108"/>
      <c r="V42" s="108"/>
      <c r="W42" s="102"/>
      <c r="X42" s="102"/>
      <c r="Z42" s="4"/>
      <c r="AA42" s="4"/>
      <c r="AD42" s="35"/>
      <c r="AE42" s="4"/>
      <c r="AF42" s="4"/>
      <c r="AG42" s="4"/>
      <c r="AH42" s="4"/>
    </row>
    <row r="43" spans="2:34" x14ac:dyDescent="0.25">
      <c r="C43" s="18"/>
      <c r="D43" s="18"/>
      <c r="E43" s="18"/>
      <c r="F43" s="18"/>
      <c r="G43" s="18"/>
      <c r="H43" s="7"/>
      <c r="I43" s="7"/>
      <c r="J43" s="7"/>
      <c r="K43" s="7"/>
      <c r="U43" s="108"/>
      <c r="V43" s="108"/>
      <c r="W43" s="102"/>
      <c r="X43" s="102"/>
      <c r="Z43" s="4"/>
      <c r="AA43" s="4"/>
      <c r="AD43" s="35"/>
      <c r="AE43" s="4"/>
      <c r="AF43" s="4"/>
      <c r="AG43" s="4"/>
      <c r="AH43" s="4"/>
    </row>
    <row r="44" spans="2:34" x14ac:dyDescent="0.25">
      <c r="G44" s="7"/>
      <c r="H44" s="7"/>
      <c r="I44" s="7"/>
      <c r="J44" s="7"/>
      <c r="K44" s="7"/>
      <c r="U44" s="108"/>
      <c r="V44" s="108"/>
      <c r="W44" s="102"/>
      <c r="X44" s="102"/>
      <c r="Z44" s="4"/>
      <c r="AA44" s="4"/>
      <c r="AD44" s="35"/>
      <c r="AE44" s="4"/>
      <c r="AF44" s="4"/>
      <c r="AG44" s="4"/>
      <c r="AH44" s="4"/>
    </row>
    <row r="45" spans="2:34" x14ac:dyDescent="0.25">
      <c r="G45" s="7"/>
      <c r="H45" s="7"/>
      <c r="I45" s="7"/>
      <c r="J45" s="7"/>
      <c r="K45" s="7"/>
      <c r="U45" s="108"/>
      <c r="V45" s="108"/>
      <c r="W45" s="102"/>
      <c r="X45" s="102"/>
      <c r="Z45" s="4"/>
      <c r="AA45" s="4"/>
      <c r="AD45" s="35"/>
      <c r="AE45" s="4"/>
      <c r="AF45" s="4"/>
      <c r="AG45" s="4"/>
      <c r="AH45" s="4"/>
    </row>
    <row r="46" spans="2:34" x14ac:dyDescent="0.25">
      <c r="G46" s="7"/>
      <c r="H46" s="7"/>
      <c r="I46" s="7"/>
      <c r="J46" s="7"/>
      <c r="K46" s="7"/>
      <c r="U46" s="108"/>
      <c r="V46" s="108"/>
      <c r="W46" s="102"/>
      <c r="X46" s="102"/>
      <c r="Z46" s="4"/>
      <c r="AA46" s="4"/>
      <c r="AD46" s="35"/>
      <c r="AE46" s="4"/>
      <c r="AF46" s="4"/>
      <c r="AG46" s="4"/>
      <c r="AH46" s="4"/>
    </row>
    <row r="47" spans="2:34" x14ac:dyDescent="0.25">
      <c r="G47" s="7"/>
      <c r="H47" s="7"/>
      <c r="I47" s="7"/>
      <c r="J47" s="7"/>
      <c r="K47" s="7"/>
      <c r="U47" s="108"/>
      <c r="V47" s="108"/>
      <c r="W47" s="102"/>
      <c r="X47" s="102"/>
      <c r="Z47" s="4"/>
      <c r="AA47" s="4"/>
      <c r="AD47" s="35"/>
      <c r="AE47" s="4"/>
      <c r="AF47" s="4"/>
      <c r="AG47" s="4"/>
      <c r="AH47" s="4"/>
    </row>
    <row r="48" spans="2:34" ht="15.75" thickBot="1" x14ac:dyDescent="0.3">
      <c r="G48" s="7"/>
      <c r="H48" s="7"/>
      <c r="I48" s="7"/>
      <c r="J48" s="7"/>
      <c r="K48" s="7"/>
      <c r="Z48" s="4"/>
      <c r="AA48" s="4"/>
      <c r="AD48" s="35"/>
      <c r="AE48" s="4"/>
      <c r="AF48" s="4"/>
      <c r="AG48" s="4"/>
      <c r="AH48" s="4"/>
    </row>
    <row r="49" spans="7:34" ht="25.5" x14ac:dyDescent="0.25">
      <c r="O49" t="s">
        <v>35</v>
      </c>
      <c r="P49" s="154" t="s">
        <v>210</v>
      </c>
      <c r="Q49" s="155">
        <v>1.8</v>
      </c>
      <c r="U49" s="172" t="s">
        <v>20</v>
      </c>
      <c r="V49" s="172" t="s">
        <v>21</v>
      </c>
      <c r="W49" s="173" t="s">
        <v>22</v>
      </c>
      <c r="X49" s="171" t="s">
        <v>23</v>
      </c>
      <c r="Z49" s="4"/>
      <c r="AA49" s="4"/>
      <c r="AD49" s="35"/>
      <c r="AE49" s="4"/>
      <c r="AF49" s="4"/>
      <c r="AG49" s="4"/>
      <c r="AH49" s="4"/>
    </row>
    <row r="50" spans="7:34" ht="16.5" thickBot="1" x14ac:dyDescent="0.3">
      <c r="O50" t="s">
        <v>222</v>
      </c>
      <c r="P50" s="157">
        <v>1.1100000000000001</v>
      </c>
      <c r="Q50" s="156">
        <v>1.7827035157508235</v>
      </c>
      <c r="R50" s="156"/>
      <c r="S50" s="164"/>
      <c r="T50" s="156"/>
      <c r="U50" s="174"/>
      <c r="V50" s="174"/>
      <c r="W50" s="175"/>
      <c r="X50" s="176" t="s">
        <v>25</v>
      </c>
      <c r="Z50" s="4"/>
      <c r="AA50" s="4"/>
      <c r="AB50" s="66">
        <v>1.8</v>
      </c>
      <c r="AC50" s="66" t="s">
        <v>15</v>
      </c>
      <c r="AD50" s="35"/>
      <c r="AE50" s="4"/>
      <c r="AF50" s="4"/>
      <c r="AG50" s="4"/>
      <c r="AH50" s="4"/>
    </row>
    <row r="51" spans="7:34" ht="15.75" thickBot="1" x14ac:dyDescent="0.3">
      <c r="O51" t="s">
        <v>222</v>
      </c>
      <c r="P51" s="157">
        <v>1.9</v>
      </c>
      <c r="Q51" s="156">
        <v>1.773543367047584</v>
      </c>
      <c r="R51" s="156"/>
      <c r="S51" s="164"/>
      <c r="T51" s="156"/>
      <c r="U51" s="111" t="s">
        <v>211</v>
      </c>
      <c r="V51" s="65">
        <v>9.2200000000000006</v>
      </c>
      <c r="W51" s="51">
        <v>60.26</v>
      </c>
      <c r="X51" s="51">
        <v>16.71</v>
      </c>
      <c r="Z51" s="41">
        <v>60.148386450273598</v>
      </c>
      <c r="AA51" s="41">
        <v>15.983713629453341</v>
      </c>
      <c r="AB51" s="7">
        <v>33.415770250152001</v>
      </c>
      <c r="AC51" s="7">
        <v>8.8798409052518554</v>
      </c>
      <c r="AD51" s="35"/>
      <c r="AE51" s="4">
        <v>66.559194768487089</v>
      </c>
      <c r="AF51" s="4">
        <v>60.148386450273598</v>
      </c>
      <c r="AG51" s="4">
        <v>9.572905311239845</v>
      </c>
      <c r="AH51" s="4">
        <v>15.983713629453341</v>
      </c>
    </row>
    <row r="52" spans="7:34" s="3" customFormat="1" ht="15.75" thickBot="1" x14ac:dyDescent="0.3">
      <c r="M52" s="168"/>
      <c r="N52" s="169"/>
      <c r="O52" s="68" t="s">
        <v>223</v>
      </c>
      <c r="P52" s="157">
        <v>0.25</v>
      </c>
      <c r="Q52" s="156">
        <v>1.7915695912693959</v>
      </c>
      <c r="R52" s="156"/>
      <c r="S52" s="164"/>
      <c r="T52" s="156"/>
      <c r="U52" s="112" t="s">
        <v>36</v>
      </c>
      <c r="V52" s="12">
        <v>211.82</v>
      </c>
      <c r="W52" s="51">
        <v>60.26</v>
      </c>
      <c r="X52" s="51">
        <v>16.71</v>
      </c>
      <c r="Z52" s="41">
        <v>1262.2398922052539</v>
      </c>
      <c r="AA52" s="41">
        <v>411.20118140931629</v>
      </c>
      <c r="AB52" s="7">
        <v>701.24438455847439</v>
      </c>
      <c r="AC52" s="7">
        <v>228.44510078295349</v>
      </c>
      <c r="AD52" s="35"/>
      <c r="AE52" s="4">
        <v>1424.1370731164589</v>
      </c>
      <c r="AF52" s="4">
        <v>1262.2398922052539</v>
      </c>
      <c r="AG52" s="4">
        <v>249.30400049811124</v>
      </c>
      <c r="AH52" s="4">
        <v>411.20118140931629</v>
      </c>
    </row>
    <row r="53" spans="7:34" ht="15.75" thickBot="1" x14ac:dyDescent="0.3">
      <c r="Q53" s="156"/>
      <c r="R53" s="156"/>
      <c r="S53" s="164"/>
      <c r="T53" s="156"/>
      <c r="U53" s="112" t="s">
        <v>37</v>
      </c>
      <c r="V53" s="12">
        <v>26.79</v>
      </c>
      <c r="W53" s="177">
        <v>1264.18</v>
      </c>
      <c r="X53" s="177">
        <v>420.15</v>
      </c>
      <c r="Z53" s="4">
        <v>169.64423383422107</v>
      </c>
      <c r="AA53" s="4">
        <v>48.266133660574944</v>
      </c>
      <c r="AB53" s="7">
        <v>94.246796574567256</v>
      </c>
      <c r="AC53" s="7">
        <v>26.814518700319411</v>
      </c>
      <c r="AD53" s="35"/>
      <c r="AE53" s="4">
        <v>188.88249361841457</v>
      </c>
      <c r="AF53" s="4">
        <v>169.64423383422107</v>
      </c>
      <c r="AG53" s="4">
        <v>29.027873876381445</v>
      </c>
      <c r="AH53" s="4">
        <v>48.266133660574944</v>
      </c>
    </row>
    <row r="54" spans="7:34" ht="15.75" thickBot="1" x14ac:dyDescent="0.3">
      <c r="U54" s="112" t="s">
        <v>33</v>
      </c>
      <c r="V54" s="12">
        <v>56.37</v>
      </c>
      <c r="W54" s="177">
        <v>169.9</v>
      </c>
      <c r="X54" s="177">
        <v>50.07</v>
      </c>
      <c r="Z54" s="4">
        <v>349.4071847789927</v>
      </c>
      <c r="AA54" s="4">
        <v>104.3231883335674</v>
      </c>
      <c r="AB54" s="7">
        <v>194.11510265499595</v>
      </c>
      <c r="AC54" s="7">
        <v>57.95732685198189</v>
      </c>
      <c r="AD54" s="35"/>
      <c r="AE54" s="4">
        <v>390.80677312989053</v>
      </c>
      <c r="AF54" s="4">
        <v>349.4071847789927</v>
      </c>
      <c r="AG54" s="4">
        <v>62.923599982669565</v>
      </c>
      <c r="AH54" s="4">
        <v>104.3231883335674</v>
      </c>
    </row>
    <row r="55" spans="7:34" ht="15.75" thickBot="1" x14ac:dyDescent="0.3">
      <c r="G55" s="7"/>
      <c r="H55" s="7"/>
      <c r="I55" s="7"/>
      <c r="J55" s="7"/>
      <c r="K55" s="7"/>
      <c r="P55" s="157"/>
      <c r="Q55" s="156"/>
      <c r="R55" s="156"/>
      <c r="S55" s="164"/>
      <c r="T55" s="156"/>
      <c r="U55" s="112" t="s">
        <v>38</v>
      </c>
      <c r="V55" s="12">
        <v>4.92</v>
      </c>
      <c r="W55" s="177">
        <v>349.9</v>
      </c>
      <c r="X55" s="177">
        <v>107.63</v>
      </c>
      <c r="Z55" s="4">
        <v>32.649115149053245</v>
      </c>
      <c r="AA55" s="4">
        <v>8.3380601859235934</v>
      </c>
      <c r="AB55" s="7">
        <v>18.138397305029581</v>
      </c>
      <c r="AC55" s="7">
        <v>4.6322556588464403</v>
      </c>
      <c r="AD55" s="35"/>
      <c r="AE55" s="4">
        <v>36.005593005872647</v>
      </c>
      <c r="AF55" s="4">
        <v>32.649115149053245</v>
      </c>
      <c r="AG55" s="4">
        <v>4.9815823291041923</v>
      </c>
      <c r="AH55" s="4">
        <v>8.3380601859235934</v>
      </c>
    </row>
    <row r="56" spans="7:34" x14ac:dyDescent="0.25">
      <c r="G56" s="7"/>
      <c r="H56" s="7"/>
      <c r="I56" s="7"/>
      <c r="J56" s="7"/>
      <c r="K56" s="7"/>
      <c r="P56" s="157"/>
      <c r="Q56" s="156"/>
      <c r="R56" s="156"/>
      <c r="S56" s="164"/>
      <c r="T56" s="156"/>
      <c r="U56" s="109"/>
      <c r="V56" s="110"/>
      <c r="W56" s="110"/>
      <c r="X56" s="110"/>
      <c r="Z56" s="4"/>
      <c r="AA56" s="4"/>
      <c r="AD56" s="35"/>
      <c r="AE56" s="4"/>
      <c r="AF56" s="4"/>
      <c r="AG56" s="4"/>
      <c r="AH56" s="4"/>
    </row>
    <row r="57" spans="7:34" x14ac:dyDescent="0.25">
      <c r="G57" s="7"/>
      <c r="H57" s="7"/>
      <c r="I57" s="7"/>
      <c r="J57" s="7"/>
      <c r="K57" s="7"/>
      <c r="O57" s="68"/>
      <c r="P57" s="157"/>
      <c r="Q57" s="156"/>
      <c r="R57" s="156"/>
      <c r="S57" s="164"/>
      <c r="T57" s="156"/>
      <c r="U57" s="109"/>
      <c r="V57" s="110"/>
      <c r="W57" s="110"/>
      <c r="X57" s="110"/>
      <c r="Z57" s="4"/>
      <c r="AA57" s="4"/>
      <c r="AD57" s="35"/>
      <c r="AE57" s="4"/>
      <c r="AF57" s="4"/>
      <c r="AG57" s="4"/>
      <c r="AH57" s="4"/>
    </row>
    <row r="58" spans="7:34" x14ac:dyDescent="0.25">
      <c r="G58" s="7"/>
      <c r="H58" s="7"/>
      <c r="I58" s="7"/>
      <c r="J58" s="7"/>
      <c r="K58" s="7"/>
      <c r="U58" s="109"/>
      <c r="V58" s="110"/>
      <c r="W58" s="110"/>
      <c r="X58" s="110"/>
      <c r="Z58" s="4"/>
      <c r="AA58" s="4"/>
      <c r="AD58" s="35"/>
      <c r="AE58" s="4"/>
      <c r="AF58" s="4"/>
      <c r="AG58" s="4"/>
      <c r="AH58" s="4"/>
    </row>
    <row r="59" spans="7:34" x14ac:dyDescent="0.25">
      <c r="G59" s="7"/>
      <c r="H59" s="7"/>
      <c r="I59" s="7"/>
      <c r="J59" s="7"/>
      <c r="K59" s="7"/>
      <c r="U59" s="109"/>
      <c r="V59" s="110"/>
      <c r="W59" s="110"/>
      <c r="X59" s="110"/>
      <c r="Z59" s="4"/>
      <c r="AA59" s="4"/>
      <c r="AD59" s="35"/>
      <c r="AE59" s="4"/>
      <c r="AF59" s="4"/>
      <c r="AG59" s="4"/>
      <c r="AH59" s="4"/>
    </row>
    <row r="60" spans="7:34" x14ac:dyDescent="0.25">
      <c r="G60" s="7"/>
      <c r="H60" s="7"/>
      <c r="I60" s="7"/>
      <c r="J60" s="7"/>
      <c r="K60" s="7"/>
      <c r="U60" s="109"/>
      <c r="V60" s="110"/>
      <c r="W60" s="110"/>
      <c r="X60" s="110"/>
      <c r="Z60" s="4"/>
      <c r="AA60" s="4"/>
      <c r="AD60" s="35"/>
      <c r="AE60" s="4"/>
      <c r="AF60" s="4"/>
      <c r="AG60" s="4"/>
      <c r="AH60" s="4"/>
    </row>
    <row r="61" spans="7:34" x14ac:dyDescent="0.25">
      <c r="G61" s="7"/>
      <c r="H61" s="7"/>
      <c r="I61" s="7"/>
      <c r="J61" s="7"/>
      <c r="K61" s="7"/>
      <c r="U61" s="109"/>
      <c r="V61" s="110"/>
      <c r="W61" s="110"/>
      <c r="X61" s="110"/>
      <c r="Z61" s="4"/>
      <c r="AA61" s="4"/>
      <c r="AD61" s="35"/>
      <c r="AE61" s="4"/>
      <c r="AF61" s="4"/>
      <c r="AG61" s="4"/>
      <c r="AH61" s="4"/>
    </row>
    <row r="62" spans="7:34" x14ac:dyDescent="0.25">
      <c r="G62" s="7"/>
      <c r="H62" s="7"/>
      <c r="I62" s="7"/>
      <c r="J62" s="7"/>
      <c r="K62" s="7"/>
      <c r="U62" s="109"/>
      <c r="V62" s="110"/>
      <c r="W62" s="110"/>
      <c r="X62" s="110"/>
      <c r="Z62" s="4"/>
      <c r="AA62" s="4"/>
      <c r="AD62" s="35"/>
      <c r="AE62" s="4"/>
      <c r="AF62" s="4"/>
      <c r="AG62" s="4"/>
      <c r="AH62" s="4"/>
    </row>
    <row r="63" spans="7:34" x14ac:dyDescent="0.25">
      <c r="Z63" s="4"/>
      <c r="AA63" s="4"/>
      <c r="AD63" s="35"/>
      <c r="AE63" s="4"/>
      <c r="AF63" s="4"/>
      <c r="AG63" s="4"/>
      <c r="AH63" s="4"/>
    </row>
    <row r="64" spans="7:34" s="3" customFormat="1" x14ac:dyDescent="0.25">
      <c r="M64" s="168"/>
      <c r="N64" s="169"/>
      <c r="O64" s="3" t="s">
        <v>39</v>
      </c>
      <c r="P64" s="154"/>
      <c r="Q64" s="155"/>
      <c r="R64" s="155"/>
      <c r="S64" s="163"/>
      <c r="T64" s="155"/>
      <c r="U64" s="184" t="s">
        <v>3</v>
      </c>
      <c r="V64" s="184" t="s">
        <v>4</v>
      </c>
      <c r="W64" s="105" t="s">
        <v>5</v>
      </c>
      <c r="X64" s="105" t="s">
        <v>6</v>
      </c>
      <c r="Z64" s="41"/>
      <c r="AA64" s="41"/>
      <c r="AB64" s="7"/>
      <c r="AC64" s="7"/>
      <c r="AD64" s="35"/>
      <c r="AE64" s="41"/>
      <c r="AF64" s="41"/>
      <c r="AG64" s="41"/>
      <c r="AH64" s="41"/>
    </row>
    <row r="65" spans="13:34" s="3" customFormat="1" ht="15.75" thickBot="1" x14ac:dyDescent="0.3">
      <c r="M65" s="168"/>
      <c r="N65" s="169"/>
      <c r="P65" s="154"/>
      <c r="Q65" s="155"/>
      <c r="R65" s="155"/>
      <c r="S65" s="163"/>
      <c r="T65" s="155"/>
      <c r="U65" s="185"/>
      <c r="V65" s="185"/>
      <c r="W65" s="105" t="s">
        <v>7</v>
      </c>
      <c r="X65" s="105" t="s">
        <v>8</v>
      </c>
      <c r="Z65" s="41"/>
      <c r="AA65" s="41"/>
      <c r="AB65" s="7"/>
      <c r="AC65" s="7"/>
      <c r="AD65" s="35"/>
      <c r="AE65" s="41"/>
      <c r="AF65" s="41"/>
      <c r="AG65" s="41"/>
      <c r="AH65" s="41"/>
    </row>
    <row r="66" spans="13:34" s="3" customFormat="1" ht="15.75" thickBot="1" x14ac:dyDescent="0.3">
      <c r="M66" s="168"/>
      <c r="N66" s="169"/>
      <c r="P66" s="154"/>
      <c r="Q66" s="155"/>
      <c r="R66" s="155"/>
      <c r="S66" s="163"/>
      <c r="T66" s="155"/>
      <c r="U66" s="39" t="s">
        <v>40</v>
      </c>
      <c r="V66" s="40">
        <v>1.54</v>
      </c>
      <c r="W66" s="41">
        <v>18.592365032893813</v>
      </c>
      <c r="X66" s="41">
        <v>4.8787273511738931</v>
      </c>
      <c r="Z66" s="41"/>
      <c r="AA66" s="41"/>
      <c r="AB66" s="7"/>
      <c r="AC66" s="7"/>
      <c r="AD66" s="35"/>
      <c r="AE66" s="41"/>
      <c r="AF66" s="41"/>
      <c r="AG66" s="41"/>
      <c r="AH66" s="41"/>
    </row>
    <row r="67" spans="13:34" s="3" customFormat="1" ht="15.75" thickBot="1" x14ac:dyDescent="0.3">
      <c r="M67" s="168"/>
      <c r="N67" s="169"/>
      <c r="P67" s="154"/>
      <c r="Q67" s="155"/>
      <c r="R67" s="155"/>
      <c r="S67" s="163"/>
      <c r="T67" s="155"/>
      <c r="U67" s="42" t="s">
        <v>41</v>
      </c>
      <c r="V67" s="43">
        <v>0.87</v>
      </c>
      <c r="W67" s="41">
        <v>10.869324945407431</v>
      </c>
      <c r="X67" s="41">
        <v>2.7354668779280633</v>
      </c>
      <c r="Z67" s="41"/>
      <c r="AA67" s="41"/>
      <c r="AB67" s="7"/>
      <c r="AC67" s="7"/>
      <c r="AD67" s="35"/>
      <c r="AE67" s="41"/>
      <c r="AF67" s="41"/>
      <c r="AG67" s="41"/>
      <c r="AH67" s="41"/>
    </row>
    <row r="68" spans="13:34" s="3" customFormat="1" ht="15.75" thickBot="1" x14ac:dyDescent="0.3">
      <c r="M68" s="168"/>
      <c r="N68" s="169"/>
      <c r="P68" s="154"/>
      <c r="Q68" s="155"/>
      <c r="R68" s="155"/>
      <c r="S68" s="163"/>
      <c r="T68" s="155"/>
      <c r="U68" s="39" t="s">
        <v>40</v>
      </c>
      <c r="V68" s="3">
        <v>3.55</v>
      </c>
      <c r="W68" s="41">
        <v>40.738676843706919</v>
      </c>
      <c r="X68" s="41">
        <v>11.371085397080035</v>
      </c>
      <c r="Z68" s="41"/>
      <c r="AA68" s="41"/>
      <c r="AB68" s="7"/>
      <c r="AC68" s="7"/>
      <c r="AD68" s="35"/>
      <c r="AE68" s="41"/>
      <c r="AF68" s="41"/>
      <c r="AG68" s="41"/>
      <c r="AH68" s="41"/>
    </row>
    <row r="69" spans="13:34" s="3" customFormat="1" x14ac:dyDescent="0.25">
      <c r="M69" s="168"/>
      <c r="N69" s="169"/>
      <c r="P69" s="154"/>
      <c r="Q69" s="155"/>
      <c r="R69" s="155"/>
      <c r="S69" s="163"/>
      <c r="T69" s="155"/>
      <c r="Z69" s="41"/>
      <c r="AA69" s="41"/>
      <c r="AB69" s="7"/>
      <c r="AC69" s="7"/>
      <c r="AD69" s="35"/>
      <c r="AE69" s="41"/>
      <c r="AF69" s="41"/>
      <c r="AG69" s="41"/>
      <c r="AH69" s="41"/>
    </row>
    <row r="70" spans="13:34" s="3" customFormat="1" x14ac:dyDescent="0.25">
      <c r="M70" s="168"/>
      <c r="N70" s="169"/>
      <c r="O70" s="3" t="s">
        <v>42</v>
      </c>
      <c r="P70" s="154"/>
      <c r="Q70" s="155"/>
      <c r="R70" s="155"/>
      <c r="S70" s="163"/>
      <c r="T70" s="155"/>
      <c r="U70" s="184" t="s">
        <v>3</v>
      </c>
      <c r="V70" s="184" t="s">
        <v>4</v>
      </c>
      <c r="W70" s="105" t="s">
        <v>5</v>
      </c>
      <c r="X70" s="105" t="s">
        <v>6</v>
      </c>
      <c r="Z70" s="41"/>
      <c r="AA70" s="41"/>
      <c r="AB70" s="7"/>
      <c r="AC70" s="7"/>
      <c r="AD70" s="35"/>
      <c r="AE70" s="41"/>
      <c r="AF70" s="41"/>
      <c r="AG70" s="41"/>
      <c r="AH70" s="41"/>
    </row>
    <row r="71" spans="13:34" s="3" customFormat="1" ht="15.75" thickBot="1" x14ac:dyDescent="0.3">
      <c r="M71" s="168"/>
      <c r="N71" s="169"/>
      <c r="P71" s="154"/>
      <c r="Q71" s="155"/>
      <c r="R71" s="155"/>
      <c r="S71" s="163"/>
      <c r="T71" s="155"/>
      <c r="U71" s="185"/>
      <c r="V71" s="185"/>
      <c r="W71" s="105" t="s">
        <v>7</v>
      </c>
      <c r="X71" s="105" t="s">
        <v>8</v>
      </c>
      <c r="Z71" s="41"/>
      <c r="AA71" s="41"/>
      <c r="AB71" s="7"/>
      <c r="AC71" s="7"/>
      <c r="AD71" s="35"/>
      <c r="AE71" s="41"/>
      <c r="AF71" s="41"/>
      <c r="AG71" s="41"/>
      <c r="AH71" s="41"/>
    </row>
    <row r="72" spans="13:34" s="3" customFormat="1" ht="15.75" thickBot="1" x14ac:dyDescent="0.3">
      <c r="M72" s="168"/>
      <c r="N72" s="169"/>
      <c r="P72" s="154"/>
      <c r="Q72" s="155"/>
      <c r="R72" s="155"/>
      <c r="S72" s="163"/>
      <c r="T72" s="155"/>
      <c r="U72" s="39" t="s">
        <v>43</v>
      </c>
      <c r="V72" s="40">
        <v>46.81</v>
      </c>
      <c r="W72" s="44">
        <v>456.690383573855</v>
      </c>
      <c r="X72" s="44">
        <v>155.13066885427205</v>
      </c>
      <c r="Z72" s="41"/>
      <c r="AA72" s="41"/>
      <c r="AB72" s="7"/>
      <c r="AC72" s="7"/>
      <c r="AD72" s="35"/>
      <c r="AE72" s="41"/>
      <c r="AF72" s="41"/>
      <c r="AG72" s="41"/>
      <c r="AH72" s="41"/>
    </row>
    <row r="73" spans="13:34" s="3" customFormat="1" ht="15.75" thickBot="1" x14ac:dyDescent="0.3">
      <c r="M73" s="168"/>
      <c r="N73" s="169"/>
      <c r="P73" s="154"/>
      <c r="Q73" s="155"/>
      <c r="R73" s="155"/>
      <c r="S73" s="163"/>
      <c r="T73" s="155"/>
      <c r="U73" s="42" t="s">
        <v>44</v>
      </c>
      <c r="V73" s="43">
        <v>32.69</v>
      </c>
      <c r="W73" s="44">
        <v>326.40336186261834</v>
      </c>
      <c r="X73" s="44">
        <v>107.82407753448898</v>
      </c>
      <c r="Z73" s="41"/>
      <c r="AA73" s="41"/>
      <c r="AB73" s="7"/>
      <c r="AC73" s="7"/>
      <c r="AD73" s="35"/>
      <c r="AE73" s="41"/>
      <c r="AF73" s="41"/>
      <c r="AG73" s="41"/>
      <c r="AH73" s="41"/>
    </row>
    <row r="74" spans="13:34" s="3" customFormat="1" ht="15.75" thickBot="1" x14ac:dyDescent="0.3">
      <c r="M74" s="168"/>
      <c r="N74" s="169"/>
      <c r="P74" s="154"/>
      <c r="Q74" s="155"/>
      <c r="R74" s="155"/>
      <c r="S74" s="163"/>
      <c r="T74" s="155"/>
      <c r="U74" s="42" t="s">
        <v>45</v>
      </c>
      <c r="V74" s="43">
        <v>1.55</v>
      </c>
      <c r="W74" s="44">
        <v>18.70579547287516</v>
      </c>
      <c r="X74" s="44">
        <v>4.9108269482482481</v>
      </c>
      <c r="Z74" s="41"/>
      <c r="AA74" s="41"/>
      <c r="AB74" s="7"/>
      <c r="AC74" s="7"/>
      <c r="AD74" s="35"/>
      <c r="AE74" s="41"/>
      <c r="AF74" s="41"/>
      <c r="AG74" s="41"/>
      <c r="AH74" s="41"/>
    </row>
    <row r="75" spans="13:34" s="3" customFormat="1" ht="15.75" thickBot="1" x14ac:dyDescent="0.3">
      <c r="M75" s="168"/>
      <c r="N75" s="169"/>
      <c r="P75" s="154"/>
      <c r="Q75" s="155"/>
      <c r="R75" s="155"/>
      <c r="S75" s="163"/>
      <c r="T75" s="155"/>
      <c r="U75" s="45" t="s">
        <v>46</v>
      </c>
      <c r="V75" s="46">
        <v>0.12</v>
      </c>
      <c r="W75" s="44">
        <v>1.683921178317306</v>
      </c>
      <c r="X75" s="44">
        <v>0.3675674050519509</v>
      </c>
      <c r="Z75" s="41"/>
      <c r="AA75" s="41"/>
      <c r="AB75" s="7"/>
      <c r="AC75" s="7"/>
      <c r="AD75" s="35"/>
      <c r="AE75" s="41"/>
      <c r="AF75" s="41"/>
      <c r="AG75" s="41"/>
      <c r="AH75" s="41"/>
    </row>
    <row r="76" spans="13:34" s="3" customFormat="1" ht="15.75" thickBot="1" x14ac:dyDescent="0.3">
      <c r="M76" s="168"/>
      <c r="N76" s="169"/>
      <c r="P76" s="154"/>
      <c r="Q76" s="155"/>
      <c r="R76" s="155"/>
      <c r="S76" s="163"/>
      <c r="T76" s="155"/>
      <c r="V76" s="46">
        <v>0.25</v>
      </c>
      <c r="W76" s="47">
        <v>3.3618576395329804</v>
      </c>
      <c r="X76" s="47">
        <v>0.77322051929832247</v>
      </c>
      <c r="Z76" s="41"/>
      <c r="AA76" s="41"/>
      <c r="AB76" s="7"/>
      <c r="AC76" s="7"/>
      <c r="AD76" s="35"/>
      <c r="AE76" s="41"/>
      <c r="AF76" s="41"/>
      <c r="AG76" s="41"/>
      <c r="AH76" s="41"/>
    </row>
    <row r="77" spans="13:34" ht="25.5" x14ac:dyDescent="0.25">
      <c r="O77" t="s">
        <v>47</v>
      </c>
      <c r="P77" s="154" t="s">
        <v>210</v>
      </c>
      <c r="Q77" s="155">
        <v>12</v>
      </c>
      <c r="U77" s="172" t="s">
        <v>20</v>
      </c>
      <c r="V77" s="172" t="s">
        <v>21</v>
      </c>
      <c r="W77" s="173" t="s">
        <v>22</v>
      </c>
      <c r="X77" s="171" t="s">
        <v>23</v>
      </c>
      <c r="Z77" s="4"/>
      <c r="AA77" s="4"/>
      <c r="AD77" s="35"/>
      <c r="AE77" s="4"/>
      <c r="AF77" s="4"/>
      <c r="AG77" s="4"/>
      <c r="AH77" s="4"/>
    </row>
    <row r="78" spans="13:34" ht="16.5" thickBot="1" x14ac:dyDescent="0.3">
      <c r="O78" t="s">
        <v>208</v>
      </c>
      <c r="P78" s="154">
        <v>11.46</v>
      </c>
      <c r="Q78" s="156">
        <v>12.002607590022613</v>
      </c>
      <c r="R78" s="156"/>
      <c r="S78" s="164"/>
      <c r="T78" s="156"/>
      <c r="U78" s="174"/>
      <c r="V78" s="174"/>
      <c r="W78" s="175"/>
      <c r="X78" s="176" t="s">
        <v>25</v>
      </c>
      <c r="Z78" s="4"/>
      <c r="AA78" s="4"/>
      <c r="AB78" s="66">
        <v>6.6</v>
      </c>
      <c r="AC78" s="66" t="s">
        <v>15</v>
      </c>
      <c r="AD78" s="35"/>
      <c r="AE78" s="4"/>
      <c r="AF78" s="4"/>
      <c r="AG78" s="4"/>
      <c r="AH78" s="4"/>
    </row>
    <row r="79" spans="13:34" ht="15.75" thickBot="1" x14ac:dyDescent="0.3">
      <c r="O79" t="s">
        <v>208</v>
      </c>
      <c r="P79" s="154">
        <v>7.08</v>
      </c>
      <c r="Q79" s="156">
        <v>12.003042970972974</v>
      </c>
      <c r="R79" s="156"/>
      <c r="S79" s="164"/>
      <c r="T79" s="156"/>
      <c r="U79" s="178" t="s">
        <v>48</v>
      </c>
      <c r="V79" s="179">
        <v>8.43</v>
      </c>
      <c r="W79" s="179">
        <v>61.04</v>
      </c>
      <c r="X79" s="179">
        <v>9.43</v>
      </c>
      <c r="Z79" s="4">
        <v>60.975464585739502</v>
      </c>
      <c r="AA79" s="4">
        <v>8.7213613905698111</v>
      </c>
      <c r="AB79" s="7">
        <v>9.2387067554150768</v>
      </c>
      <c r="AC79" s="7">
        <v>1.3214183925105776</v>
      </c>
      <c r="AD79" s="35"/>
      <c r="AE79" s="4">
        <v>60.975464585739502</v>
      </c>
      <c r="AF79" s="4">
        <v>55.129832265429783</v>
      </c>
      <c r="AG79" s="4">
        <v>8.7213613905698111</v>
      </c>
      <c r="AH79" s="4">
        <v>14.566993710879531</v>
      </c>
    </row>
    <row r="80" spans="13:34" s="3" customFormat="1" ht="15.75" thickBot="1" x14ac:dyDescent="0.3">
      <c r="M80" s="168"/>
      <c r="N80" s="169"/>
      <c r="O80" s="68" t="s">
        <v>209</v>
      </c>
      <c r="P80" s="154">
        <v>1.67</v>
      </c>
      <c r="Q80" s="156">
        <v>11.991187812089711</v>
      </c>
      <c r="R80" s="156"/>
      <c r="S80" s="164"/>
      <c r="T80" s="156"/>
      <c r="U80" s="52" t="s">
        <v>49</v>
      </c>
      <c r="V80" s="53">
        <v>8.61</v>
      </c>
      <c r="W80" s="53">
        <v>62.31</v>
      </c>
      <c r="X80" s="53">
        <v>9.64</v>
      </c>
      <c r="Z80" s="41">
        <v>62.248698060747266</v>
      </c>
      <c r="AA80" s="41">
        <v>8.9151136266299087</v>
      </c>
      <c r="AB80" s="59"/>
      <c r="AC80" s="59"/>
      <c r="AD80" s="54"/>
      <c r="AE80" s="41">
        <v>62.248698060747266</v>
      </c>
      <c r="AF80" s="41">
        <v>56.27442709495979</v>
      </c>
      <c r="AG80" s="41">
        <v>8.9151136266299087</v>
      </c>
      <c r="AH80" s="41">
        <v>14.88938459241739</v>
      </c>
    </row>
    <row r="81" spans="15:34" ht="15.75" thickBot="1" x14ac:dyDescent="0.3">
      <c r="U81" s="180" t="s">
        <v>50</v>
      </c>
      <c r="V81" s="177">
        <v>17.260000000000002</v>
      </c>
      <c r="W81" s="177">
        <v>122.97</v>
      </c>
      <c r="X81" s="177">
        <v>19.72</v>
      </c>
      <c r="Z81" s="4">
        <v>122.89036016688944</v>
      </c>
      <c r="AA81" s="4">
        <v>18.375790391807573</v>
      </c>
      <c r="AB81" s="7">
        <v>18.619751540437793</v>
      </c>
      <c r="AC81" s="7">
        <v>2.7842106654253902</v>
      </c>
      <c r="AD81" s="35"/>
      <c r="AE81" s="4">
        <v>122.89036016688944</v>
      </c>
      <c r="AF81" s="4">
        <v>110.65934908160312</v>
      </c>
      <c r="AG81" s="4">
        <v>18.375790391807573</v>
      </c>
      <c r="AH81" s="4">
        <v>30.606801477093885</v>
      </c>
    </row>
    <row r="82" spans="15:34" ht="15.75" thickBot="1" x14ac:dyDescent="0.3">
      <c r="P82" s="157"/>
      <c r="Q82" s="156"/>
      <c r="R82" s="156"/>
      <c r="S82" s="164"/>
      <c r="T82" s="156"/>
      <c r="U82" s="180" t="s">
        <v>51</v>
      </c>
      <c r="V82" s="177">
        <v>10432.709999999999</v>
      </c>
      <c r="W82" s="177">
        <v>63689.86</v>
      </c>
      <c r="X82" s="177">
        <v>14405.59</v>
      </c>
      <c r="Z82" s="4">
        <v>63664.703347493742</v>
      </c>
      <c r="AA82" s="4">
        <v>14350.156125373169</v>
      </c>
      <c r="AB82" s="7">
        <v>9646.1671738626883</v>
      </c>
      <c r="AC82" s="7">
        <v>2174.2660796019954</v>
      </c>
      <c r="AD82" s="35"/>
      <c r="AE82" s="4">
        <v>63664.703347493742</v>
      </c>
      <c r="AF82" s="4">
        <v>54702.76713591913</v>
      </c>
      <c r="AG82" s="4">
        <v>14350.156125373169</v>
      </c>
      <c r="AH82" s="4">
        <v>23312.092336947786</v>
      </c>
    </row>
    <row r="83" spans="15:34" ht="15.75" thickBot="1" x14ac:dyDescent="0.3">
      <c r="P83" s="157"/>
      <c r="Q83" s="156"/>
      <c r="R83" s="156"/>
      <c r="S83" s="164"/>
      <c r="T83" s="156"/>
      <c r="U83" s="180" t="s">
        <v>52</v>
      </c>
      <c r="V83" s="177">
        <v>51.31</v>
      </c>
      <c r="W83" s="177">
        <v>356.53</v>
      </c>
      <c r="X83" s="177">
        <v>60.54</v>
      </c>
      <c r="Z83" s="4">
        <v>356.48949447498848</v>
      </c>
      <c r="AA83" s="4">
        <v>57.060253996258112</v>
      </c>
      <c r="AB83" s="7">
        <v>54.013559768937654</v>
      </c>
      <c r="AC83" s="7">
        <v>8.6454930297360786</v>
      </c>
      <c r="AD83" s="35"/>
      <c r="AE83" s="4">
        <v>356.48949447498848</v>
      </c>
      <c r="AF83" s="4">
        <v>318.91289547959531</v>
      </c>
      <c r="AG83" s="4">
        <v>57.060253996258112</v>
      </c>
      <c r="AH83" s="4">
        <v>94.636852991651281</v>
      </c>
    </row>
    <row r="84" spans="15:34" x14ac:dyDescent="0.25">
      <c r="P84" s="157"/>
      <c r="Q84" s="156"/>
      <c r="R84" s="156"/>
      <c r="S84" s="164"/>
      <c r="T84" s="156"/>
      <c r="U84" s="109"/>
      <c r="V84" s="110"/>
      <c r="W84" s="110"/>
      <c r="X84" s="110"/>
      <c r="Z84" s="4"/>
      <c r="AA84" s="4"/>
      <c r="AD84" s="35"/>
      <c r="AE84" s="4"/>
      <c r="AF84" s="4"/>
      <c r="AG84" s="4"/>
      <c r="AH84" s="4"/>
    </row>
    <row r="85" spans="15:34" x14ac:dyDescent="0.25">
      <c r="P85" s="154" t="s">
        <v>210</v>
      </c>
      <c r="Q85" s="155">
        <v>6.6</v>
      </c>
      <c r="U85" s="109"/>
      <c r="V85" s="110"/>
      <c r="W85" s="110"/>
      <c r="X85" s="110"/>
      <c r="Z85" s="4"/>
      <c r="AA85" s="4"/>
      <c r="AD85" s="35"/>
      <c r="AE85" s="4"/>
      <c r="AF85" s="4"/>
      <c r="AG85" s="4"/>
      <c r="AH85" s="4"/>
    </row>
    <row r="86" spans="15:34" x14ac:dyDescent="0.25">
      <c r="O86" t="s">
        <v>208</v>
      </c>
      <c r="P86" s="154">
        <v>6.45</v>
      </c>
      <c r="Q86" s="156">
        <v>6.6018508507627045</v>
      </c>
      <c r="R86" s="156"/>
      <c r="S86" s="164"/>
      <c r="T86" s="156"/>
      <c r="U86" s="109"/>
      <c r="V86" s="110"/>
      <c r="W86" s="110"/>
      <c r="X86" s="110"/>
      <c r="Z86" s="4"/>
      <c r="AA86" s="4"/>
      <c r="AD86" s="35"/>
      <c r="AE86" s="4"/>
      <c r="AF86" s="4"/>
      <c r="AG86" s="4"/>
      <c r="AH86" s="4"/>
    </row>
    <row r="87" spans="15:34" x14ac:dyDescent="0.25">
      <c r="O87" t="s">
        <v>208</v>
      </c>
      <c r="P87" s="154">
        <v>4</v>
      </c>
      <c r="Q87" s="156">
        <v>6.6063958781795638</v>
      </c>
      <c r="R87" s="156"/>
      <c r="S87" s="164"/>
      <c r="T87" s="156"/>
      <c r="U87" s="109"/>
      <c r="V87" s="110"/>
      <c r="W87" s="110"/>
      <c r="X87" s="110"/>
      <c r="Z87" s="4"/>
      <c r="AA87" s="4"/>
      <c r="AD87" s="35"/>
      <c r="AE87" s="4"/>
      <c r="AF87" s="4"/>
      <c r="AG87" s="4"/>
      <c r="AH87" s="4"/>
    </row>
    <row r="88" spans="15:34" x14ac:dyDescent="0.25">
      <c r="O88" s="68" t="s">
        <v>209</v>
      </c>
      <c r="P88" s="154">
        <v>0.9</v>
      </c>
      <c r="Q88" s="156">
        <v>6.5595559996202404</v>
      </c>
      <c r="R88" s="156"/>
      <c r="S88" s="164"/>
      <c r="T88" s="156"/>
      <c r="U88" s="109"/>
      <c r="V88" s="110"/>
      <c r="W88" s="110"/>
      <c r="X88" s="110"/>
      <c r="Z88" s="4"/>
      <c r="AA88" s="4"/>
      <c r="AD88" s="35"/>
      <c r="AE88" s="4"/>
      <c r="AF88" s="4"/>
      <c r="AG88" s="4"/>
      <c r="AH88" s="4"/>
    </row>
    <row r="89" spans="15:34" x14ac:dyDescent="0.25">
      <c r="U89" s="109"/>
      <c r="V89" s="110"/>
      <c r="W89" s="110"/>
      <c r="X89" s="110"/>
      <c r="Z89" s="4"/>
      <c r="AA89" s="4"/>
      <c r="AD89" s="35"/>
      <c r="AE89" s="4"/>
      <c r="AF89" s="4"/>
      <c r="AG89" s="4"/>
      <c r="AH89" s="4"/>
    </row>
    <row r="90" spans="15:34" x14ac:dyDescent="0.25">
      <c r="P90" s="157"/>
      <c r="Q90" s="156"/>
      <c r="R90" s="156"/>
      <c r="S90" s="164"/>
      <c r="T90" s="156"/>
      <c r="U90" s="109"/>
      <c r="V90" s="110"/>
      <c r="W90" s="110"/>
      <c r="X90" s="110"/>
      <c r="Z90" s="4"/>
      <c r="AA90" s="4"/>
      <c r="AD90" s="35"/>
      <c r="AE90" s="4"/>
      <c r="AF90" s="4"/>
      <c r="AG90" s="4"/>
      <c r="AH90" s="4"/>
    </row>
    <row r="91" spans="15:34" x14ac:dyDescent="0.25">
      <c r="P91" s="157"/>
      <c r="Q91" s="156"/>
      <c r="R91" s="156"/>
      <c r="S91" s="164"/>
      <c r="T91" s="156"/>
      <c r="Z91" s="4"/>
      <c r="AA91" s="4"/>
      <c r="AD91" s="35"/>
      <c r="AE91" s="4"/>
      <c r="AF91" s="4"/>
      <c r="AG91" s="4"/>
      <c r="AH91" s="4"/>
    </row>
    <row r="92" spans="15:34" x14ac:dyDescent="0.25">
      <c r="O92" t="s">
        <v>157</v>
      </c>
      <c r="P92" s="154" t="s">
        <v>210</v>
      </c>
      <c r="Q92" s="155">
        <v>192</v>
      </c>
      <c r="T92" s="156"/>
      <c r="U92" s="122" t="s">
        <v>3</v>
      </c>
      <c r="V92" s="122" t="s">
        <v>4</v>
      </c>
      <c r="W92" s="104" t="s">
        <v>5</v>
      </c>
      <c r="X92" s="104" t="s">
        <v>6</v>
      </c>
      <c r="Z92" s="4"/>
      <c r="AA92" s="4"/>
      <c r="AD92" s="35"/>
      <c r="AE92" s="4"/>
      <c r="AF92" s="4"/>
      <c r="AG92" s="4"/>
      <c r="AH92" s="4"/>
    </row>
    <row r="93" spans="15:34" ht="16.5" thickBot="1" x14ac:dyDescent="0.3">
      <c r="O93" t="s">
        <v>222</v>
      </c>
      <c r="P93" s="157">
        <v>101.57</v>
      </c>
      <c r="Q93" s="156">
        <v>192.012573294589</v>
      </c>
      <c r="R93" s="156"/>
      <c r="S93" s="164"/>
      <c r="T93" s="156"/>
      <c r="U93" s="124"/>
      <c r="V93" s="124"/>
      <c r="W93" s="104" t="s">
        <v>7</v>
      </c>
      <c r="X93" s="104" t="s">
        <v>8</v>
      </c>
      <c r="Z93" s="4"/>
      <c r="AA93" s="4"/>
      <c r="AB93" s="66">
        <v>192</v>
      </c>
      <c r="AC93" s="66" t="s">
        <v>15</v>
      </c>
      <c r="AD93" s="35"/>
      <c r="AE93" s="4"/>
      <c r="AF93" s="4"/>
      <c r="AG93" s="4"/>
      <c r="AH93" s="4"/>
    </row>
    <row r="94" spans="15:34" ht="15.75" thickBot="1" x14ac:dyDescent="0.3">
      <c r="O94" t="s">
        <v>222</v>
      </c>
      <c r="P94" s="157">
        <v>160.33000000000001</v>
      </c>
      <c r="Q94" s="156">
        <v>192.01084285065934</v>
      </c>
      <c r="R94" s="156"/>
      <c r="S94" s="164"/>
      <c r="T94" s="156"/>
      <c r="U94" s="5" t="s">
        <v>53</v>
      </c>
      <c r="V94" s="5">
        <v>1179.3399999999999</v>
      </c>
      <c r="W94" s="17">
        <v>6673.6789940472172</v>
      </c>
      <c r="X94" s="56">
        <v>2457.83</v>
      </c>
      <c r="Z94" s="4">
        <v>6658.4640843862271</v>
      </c>
      <c r="AA94" s="4">
        <v>2435.8199350721461</v>
      </c>
      <c r="AB94" s="7">
        <v>34.6795004395116</v>
      </c>
      <c r="AC94" s="7">
        <v>12.686562161834095</v>
      </c>
      <c r="AD94" s="35"/>
      <c r="AE94" s="4">
        <v>7607.5674032660718</v>
      </c>
      <c r="AF94" s="4">
        <v>6658.4640843862271</v>
      </c>
      <c r="AG94" s="4">
        <v>1486.7166161923014</v>
      </c>
      <c r="AH94" s="4">
        <v>2435.8199350721461</v>
      </c>
    </row>
    <row r="95" spans="15:34" ht="30.75" thickBot="1" x14ac:dyDescent="0.3">
      <c r="O95" s="68" t="s">
        <v>223</v>
      </c>
      <c r="P95" s="157">
        <v>30.43</v>
      </c>
      <c r="Q95" s="156">
        <v>191.99711245552282</v>
      </c>
      <c r="R95" s="156"/>
      <c r="S95" s="164"/>
      <c r="T95" s="156"/>
      <c r="U95" s="5" t="s">
        <v>54</v>
      </c>
      <c r="V95" s="5">
        <v>948.64</v>
      </c>
      <c r="W95" s="17">
        <v>5405.3686746307767</v>
      </c>
      <c r="X95" s="11">
        <v>1964.68</v>
      </c>
      <c r="Z95" s="4">
        <v>5393.7733063890328</v>
      </c>
      <c r="AA95" s="4">
        <v>1943.993360864346</v>
      </c>
      <c r="AB95" s="7">
        <v>28.092569304109546</v>
      </c>
      <c r="AC95" s="7">
        <v>10.124965421168469</v>
      </c>
      <c r="AD95" s="35"/>
      <c r="AE95" s="4">
        <v>6152.2460924088819</v>
      </c>
      <c r="AF95" s="4">
        <v>5393.7733063890328</v>
      </c>
      <c r="AG95" s="4">
        <v>1185.5205748444969</v>
      </c>
      <c r="AH95" s="4">
        <v>1943.993360864346</v>
      </c>
    </row>
    <row r="96" spans="15:34" ht="15.75" thickBot="1" x14ac:dyDescent="0.3">
      <c r="Q96" s="156"/>
      <c r="R96" s="156"/>
      <c r="S96" s="164"/>
      <c r="T96" s="156"/>
      <c r="U96" s="5" t="s">
        <v>55</v>
      </c>
      <c r="V96" s="5">
        <v>895.03</v>
      </c>
      <c r="W96" s="17">
        <v>5109.2734196735828</v>
      </c>
      <c r="X96" s="11">
        <v>1850.54</v>
      </c>
      <c r="Z96" s="4">
        <v>5098.4862972001574</v>
      </c>
      <c r="AA96" s="4">
        <v>1830.2858078196659</v>
      </c>
      <c r="AB96" s="7">
        <v>26.554616131250821</v>
      </c>
      <c r="AC96" s="7">
        <v>9.532738582394094</v>
      </c>
      <c r="AD96" s="35"/>
      <c r="AE96" s="4">
        <v>5812.8478906448227</v>
      </c>
      <c r="AF96" s="4">
        <v>5098.4862972001574</v>
      </c>
      <c r="AG96" s="4">
        <v>1115.9242143750005</v>
      </c>
      <c r="AH96" s="4">
        <v>1830.2858078196659</v>
      </c>
    </row>
    <row r="97" spans="13:34" ht="30.75" thickBot="1" x14ac:dyDescent="0.3">
      <c r="U97" s="5" t="s">
        <v>56</v>
      </c>
      <c r="V97" s="5">
        <v>166.57</v>
      </c>
      <c r="W97" s="17">
        <v>1001.3453235821745</v>
      </c>
      <c r="X97" s="11">
        <v>328.12</v>
      </c>
      <c r="Z97" s="4">
        <v>999.85407869768051</v>
      </c>
      <c r="AA97" s="4">
        <v>320.56522807638589</v>
      </c>
      <c r="AB97" s="7">
        <v>5.2075733265504196</v>
      </c>
      <c r="AC97" s="7">
        <v>1.6696105628978433</v>
      </c>
      <c r="AD97" s="35"/>
      <c r="AE97" s="4">
        <v>1126.2483536388338</v>
      </c>
      <c r="AF97" s="4">
        <v>999.85407869768051</v>
      </c>
      <c r="AG97" s="4">
        <v>194.17095313523257</v>
      </c>
      <c r="AH97" s="4">
        <v>320.56522807638589</v>
      </c>
    </row>
    <row r="98" spans="13:34" x14ac:dyDescent="0.25">
      <c r="T98" s="156"/>
      <c r="U98" s="101"/>
      <c r="V98" s="101"/>
      <c r="W98" s="102"/>
      <c r="X98" s="103"/>
      <c r="Z98" s="4"/>
      <c r="AA98" s="4"/>
      <c r="AD98" s="35"/>
      <c r="AE98" s="4"/>
      <c r="AF98" s="4"/>
      <c r="AG98" s="4"/>
      <c r="AH98" s="4"/>
    </row>
    <row r="99" spans="13:34" x14ac:dyDescent="0.25">
      <c r="T99" s="156"/>
      <c r="U99" s="101"/>
      <c r="V99" s="101"/>
      <c r="W99" s="102"/>
      <c r="X99" s="103"/>
      <c r="Z99" s="4"/>
      <c r="AA99" s="4"/>
      <c r="AD99" s="35"/>
      <c r="AE99" s="4"/>
      <c r="AF99" s="4"/>
      <c r="AG99" s="4"/>
      <c r="AH99" s="4"/>
    </row>
    <row r="100" spans="13:34" x14ac:dyDescent="0.25">
      <c r="T100" s="156"/>
      <c r="U100" s="101"/>
      <c r="V100" s="101"/>
      <c r="W100" s="102"/>
      <c r="X100" s="103"/>
      <c r="Z100" s="4"/>
      <c r="AA100" s="4"/>
      <c r="AD100" s="35"/>
      <c r="AE100" s="4"/>
      <c r="AF100" s="4"/>
      <c r="AG100" s="4"/>
      <c r="AH100" s="4"/>
    </row>
    <row r="101" spans="13:34" x14ac:dyDescent="0.25">
      <c r="U101" s="101"/>
      <c r="V101" s="101"/>
      <c r="W101" s="102"/>
      <c r="X101" s="103"/>
      <c r="Z101" s="4"/>
      <c r="AA101" s="4"/>
      <c r="AD101" s="35"/>
      <c r="AE101" s="4"/>
      <c r="AF101" s="4"/>
      <c r="AG101" s="4"/>
      <c r="AH101" s="4"/>
    </row>
    <row r="102" spans="13:34" x14ac:dyDescent="0.25">
      <c r="U102" s="101"/>
      <c r="V102" s="101"/>
      <c r="W102" s="102"/>
      <c r="X102" s="103"/>
      <c r="Z102" s="4"/>
      <c r="AA102" s="4"/>
      <c r="AD102" s="35"/>
      <c r="AE102" s="4"/>
      <c r="AF102" s="4"/>
      <c r="AG102" s="4"/>
      <c r="AH102" s="4"/>
    </row>
    <row r="103" spans="13:34" x14ac:dyDescent="0.25">
      <c r="U103" s="101"/>
      <c r="V103" s="101"/>
      <c r="W103" s="102"/>
      <c r="X103" s="103"/>
      <c r="Z103" s="4"/>
      <c r="AA103" s="4"/>
      <c r="AD103" s="35"/>
      <c r="AE103" s="4"/>
      <c r="AF103" s="4"/>
      <c r="AG103" s="4"/>
      <c r="AH103" s="4"/>
    </row>
    <row r="104" spans="13:34" ht="15.75" thickBot="1" x14ac:dyDescent="0.3">
      <c r="V104" s="101"/>
      <c r="W104" s="102"/>
      <c r="X104" s="103"/>
      <c r="Z104" s="4"/>
      <c r="AA104" s="4"/>
      <c r="AD104" s="35"/>
      <c r="AE104" s="4"/>
      <c r="AF104" s="4"/>
      <c r="AG104" s="4"/>
      <c r="AH104" s="4"/>
    </row>
    <row r="105" spans="13:34" ht="15.75" thickBot="1" x14ac:dyDescent="0.3">
      <c r="U105" s="101" t="s">
        <v>206</v>
      </c>
      <c r="V105" s="5">
        <v>6.03</v>
      </c>
      <c r="W105" s="17">
        <v>39.872861273973058</v>
      </c>
      <c r="X105" s="11">
        <v>1964.68</v>
      </c>
      <c r="Z105" s="4"/>
      <c r="AA105" s="4"/>
      <c r="AD105" s="35"/>
      <c r="AE105" s="4"/>
      <c r="AF105" s="4"/>
      <c r="AG105" s="4"/>
      <c r="AH105" s="4"/>
    </row>
    <row r="106" spans="13:34" ht="15.75" thickBot="1" x14ac:dyDescent="0.3">
      <c r="U106" s="101" t="s">
        <v>207</v>
      </c>
      <c r="V106" s="5">
        <v>4.91</v>
      </c>
      <c r="W106" s="17">
        <v>32.650427668463223</v>
      </c>
      <c r="X106" s="11">
        <v>1964.68</v>
      </c>
      <c r="Z106" s="4"/>
      <c r="AA106" s="4"/>
      <c r="AD106" s="35"/>
      <c r="AE106" s="4"/>
      <c r="AF106" s="4"/>
      <c r="AG106" s="4"/>
      <c r="AH106" s="4"/>
    </row>
    <row r="107" spans="13:34" x14ac:dyDescent="0.25">
      <c r="Z107" s="4"/>
      <c r="AA107" s="4"/>
      <c r="AD107" s="35"/>
      <c r="AE107" s="4"/>
      <c r="AF107" s="4"/>
      <c r="AG107" s="4"/>
      <c r="AH107" s="4"/>
    </row>
    <row r="108" spans="13:34" x14ac:dyDescent="0.25">
      <c r="O108" t="s">
        <v>57</v>
      </c>
      <c r="P108" s="154" t="s">
        <v>210</v>
      </c>
      <c r="Q108" s="155">
        <v>1.2</v>
      </c>
      <c r="U108" s="122" t="s">
        <v>3</v>
      </c>
      <c r="V108" s="122" t="s">
        <v>4</v>
      </c>
      <c r="W108" s="104" t="s">
        <v>5</v>
      </c>
      <c r="X108" s="104" t="s">
        <v>6</v>
      </c>
      <c r="Z108" s="4"/>
      <c r="AA108" s="4"/>
      <c r="AD108" s="35"/>
      <c r="AE108" s="4"/>
      <c r="AF108" s="4"/>
      <c r="AG108" s="4"/>
      <c r="AH108" s="4"/>
    </row>
    <row r="109" spans="13:34" ht="16.5" thickBot="1" x14ac:dyDescent="0.3">
      <c r="O109" t="s">
        <v>208</v>
      </c>
      <c r="P109" s="154">
        <v>1.25</v>
      </c>
      <c r="Q109" s="156">
        <v>1.1981467631335982</v>
      </c>
      <c r="R109" s="156"/>
      <c r="S109" s="164"/>
      <c r="T109" s="156"/>
      <c r="U109" s="123"/>
      <c r="V109" s="123"/>
      <c r="W109" s="104" t="s">
        <v>7</v>
      </c>
      <c r="X109" s="104" t="s">
        <v>8</v>
      </c>
      <c r="Z109" s="4"/>
      <c r="AA109" s="4"/>
      <c r="AB109" s="66">
        <v>1.2</v>
      </c>
      <c r="AC109" s="66" t="s">
        <v>15</v>
      </c>
      <c r="AD109" s="35"/>
      <c r="AE109" s="4"/>
      <c r="AF109" s="4"/>
      <c r="AG109" s="4"/>
      <c r="AH109" s="4"/>
    </row>
    <row r="110" spans="13:34" ht="15.75" thickBot="1" x14ac:dyDescent="0.3">
      <c r="O110" t="s">
        <v>208</v>
      </c>
      <c r="P110" s="154">
        <v>0.78</v>
      </c>
      <c r="Q110" s="156">
        <v>1.1953177417121261</v>
      </c>
      <c r="R110" s="156"/>
      <c r="S110" s="164"/>
      <c r="T110" s="156"/>
      <c r="U110" s="19" t="s">
        <v>28</v>
      </c>
      <c r="V110" s="20">
        <v>27.97</v>
      </c>
      <c r="W110" s="6">
        <v>197.0880336386931</v>
      </c>
      <c r="X110" s="6">
        <v>32.411853141507301</v>
      </c>
      <c r="Z110" s="4">
        <v>197.01153846993108</v>
      </c>
      <c r="AA110" s="4">
        <v>30.358741925501903</v>
      </c>
      <c r="AB110" s="7">
        <v>164.17628205827592</v>
      </c>
      <c r="AC110" s="7">
        <v>25.298951604584921</v>
      </c>
      <c r="AD110" s="35"/>
      <c r="AE110" s="4">
        <v>197.01153846993108</v>
      </c>
      <c r="AF110" s="4">
        <v>176.89972927931092</v>
      </c>
      <c r="AG110" s="4">
        <v>30.358741925501903</v>
      </c>
      <c r="AH110" s="4">
        <v>50.470551116122067</v>
      </c>
    </row>
    <row r="111" spans="13:34" ht="15.75" thickBot="1" x14ac:dyDescent="0.3">
      <c r="O111" s="68" t="s">
        <v>209</v>
      </c>
      <c r="P111" s="154">
        <v>0.16</v>
      </c>
      <c r="Q111" s="156">
        <v>1.2142416697168132</v>
      </c>
      <c r="R111" s="156"/>
      <c r="S111" s="164"/>
      <c r="T111" s="156"/>
      <c r="U111" s="21" t="s">
        <v>58</v>
      </c>
      <c r="V111" s="22">
        <v>7.3</v>
      </c>
      <c r="W111" s="6">
        <v>53.02870663751014</v>
      </c>
      <c r="X111" s="6">
        <v>8.1295501752310777</v>
      </c>
      <c r="Z111" s="4">
        <v>52.967958400621825</v>
      </c>
      <c r="AA111" s="4">
        <v>7.508952893001104</v>
      </c>
      <c r="AB111" s="7">
        <v>44.139965333851521</v>
      </c>
      <c r="AC111" s="7">
        <v>6.2574607441675871</v>
      </c>
      <c r="AD111" s="35"/>
      <c r="AE111" s="4">
        <v>52.967958400621825</v>
      </c>
      <c r="AF111" s="4">
        <v>47.927920576864196</v>
      </c>
      <c r="AG111" s="4">
        <v>7.508952893001104</v>
      </c>
      <c r="AH111" s="4">
        <v>12.54899071675873</v>
      </c>
    </row>
    <row r="112" spans="13:34" s="3" customFormat="1" ht="15.75" thickBot="1" x14ac:dyDescent="0.3">
      <c r="M112" s="168"/>
      <c r="N112" s="169"/>
      <c r="P112" s="154"/>
      <c r="Q112" s="155"/>
      <c r="R112" s="155"/>
      <c r="S112" s="163"/>
      <c r="T112" s="155"/>
      <c r="U112" s="42" t="s">
        <v>59</v>
      </c>
      <c r="V112" s="43">
        <v>5.41</v>
      </c>
      <c r="W112" s="58">
        <v>39.563536993170686</v>
      </c>
      <c r="X112" s="58">
        <v>5.9715792904024987</v>
      </c>
      <c r="Z112" s="41">
        <v>39.510381941248518</v>
      </c>
      <c r="AA112" s="41">
        <v>5.4985573739374844</v>
      </c>
      <c r="AB112" s="59"/>
      <c r="AC112" s="59"/>
      <c r="AD112" s="54"/>
      <c r="AE112" s="41">
        <v>39.510381941248518</v>
      </c>
      <c r="AF112" s="41">
        <v>35.808985036300257</v>
      </c>
      <c r="AG112" s="41">
        <v>5.4985573739374844</v>
      </c>
      <c r="AH112" s="41">
        <v>9.1999542788857465</v>
      </c>
    </row>
    <row r="113" spans="13:34" s="3" customFormat="1" ht="15.75" thickBot="1" x14ac:dyDescent="0.3">
      <c r="M113" s="168"/>
      <c r="N113" s="169"/>
      <c r="P113" s="157"/>
      <c r="Q113" s="156"/>
      <c r="R113" s="156"/>
      <c r="S113" s="164"/>
      <c r="T113" s="156"/>
      <c r="U113" s="42" t="s">
        <v>60</v>
      </c>
      <c r="V113" s="43">
        <v>4.17</v>
      </c>
      <c r="W113" s="58">
        <v>30.672615440612205</v>
      </c>
      <c r="X113" s="58">
        <v>4.567529713374646</v>
      </c>
      <c r="Z113" s="41">
        <v>30.625883489505323</v>
      </c>
      <c r="AA113" s="41">
        <v>4.1943541998322997</v>
      </c>
      <c r="AB113" s="59"/>
      <c r="AC113" s="59"/>
      <c r="AD113" s="54"/>
      <c r="AE113" s="41">
        <v>30.625883489505323</v>
      </c>
      <c r="AF113" s="41">
        <v>27.795292352550895</v>
      </c>
      <c r="AG113" s="41">
        <v>4.1943541998322997</v>
      </c>
      <c r="AH113" s="41">
        <v>7.0249453367867289</v>
      </c>
    </row>
    <row r="114" spans="13:34" s="3" customFormat="1" ht="15.75" thickBot="1" x14ac:dyDescent="0.3">
      <c r="M114" s="168"/>
      <c r="N114" s="169"/>
      <c r="P114" s="157"/>
      <c r="Q114" s="156"/>
      <c r="R114" s="156"/>
      <c r="S114" s="164"/>
      <c r="T114" s="156"/>
      <c r="U114" s="42" t="s">
        <v>61</v>
      </c>
      <c r="V114" s="43">
        <v>3.34</v>
      </c>
      <c r="W114" s="58">
        <v>24.688738571807761</v>
      </c>
      <c r="X114" s="58">
        <v>3.634449688336725</v>
      </c>
      <c r="Z114" s="41">
        <v>24.647192365010071</v>
      </c>
      <c r="AA114" s="41">
        <v>3.3298136613715945</v>
      </c>
      <c r="AB114" s="59"/>
      <c r="AC114" s="59"/>
      <c r="AD114" s="54"/>
      <c r="AE114" s="41">
        <v>24.647192365010071</v>
      </c>
      <c r="AF114" s="41">
        <v>22.395213409165748</v>
      </c>
      <c r="AG114" s="41">
        <v>3.3298136613715945</v>
      </c>
      <c r="AH114" s="41">
        <v>5.5817926172159158</v>
      </c>
    </row>
    <row r="115" spans="13:34" s="3" customFormat="1" x14ac:dyDescent="0.25">
      <c r="M115" s="168"/>
      <c r="N115" s="169"/>
      <c r="P115" s="157"/>
      <c r="Q115" s="156"/>
      <c r="R115" s="156"/>
      <c r="S115" s="164"/>
      <c r="T115" s="156"/>
      <c r="U115" s="113"/>
      <c r="V115" s="114"/>
      <c r="W115" s="115"/>
      <c r="X115" s="115"/>
      <c r="Z115" s="41"/>
      <c r="AA115" s="41"/>
      <c r="AB115" s="59"/>
      <c r="AC115" s="59"/>
      <c r="AD115" s="54"/>
      <c r="AE115" s="41"/>
      <c r="AF115" s="41"/>
      <c r="AG115" s="41"/>
      <c r="AH115" s="41"/>
    </row>
    <row r="116" spans="13:34" s="3" customFormat="1" x14ac:dyDescent="0.25">
      <c r="M116" s="168"/>
      <c r="N116" s="169"/>
      <c r="P116" s="154"/>
      <c r="Q116" s="155"/>
      <c r="R116" s="155"/>
      <c r="S116" s="163"/>
      <c r="T116" s="155"/>
      <c r="U116" s="113"/>
      <c r="V116" s="114"/>
      <c r="W116" s="115"/>
      <c r="X116" s="115"/>
      <c r="Z116" s="41"/>
      <c r="AA116" s="41"/>
      <c r="AB116" s="59"/>
      <c r="AC116" s="59"/>
      <c r="AD116" s="54"/>
      <c r="AE116" s="41"/>
      <c r="AF116" s="41"/>
      <c r="AG116" s="41"/>
      <c r="AH116" s="41"/>
    </row>
    <row r="117" spans="13:34" s="3" customFormat="1" x14ac:dyDescent="0.25">
      <c r="M117" s="168"/>
      <c r="N117" s="169"/>
      <c r="P117" s="154"/>
      <c r="Q117" s="155"/>
      <c r="R117" s="155"/>
      <c r="S117" s="163"/>
      <c r="T117" s="155"/>
      <c r="U117" s="113"/>
      <c r="V117" s="114"/>
      <c r="W117" s="115"/>
      <c r="X117" s="115"/>
      <c r="Z117" s="41"/>
      <c r="AA117" s="41"/>
      <c r="AB117" s="59"/>
      <c r="AC117" s="59"/>
      <c r="AD117" s="54"/>
      <c r="AE117" s="41"/>
      <c r="AF117" s="41"/>
      <c r="AG117" s="41"/>
      <c r="AH117" s="41"/>
    </row>
    <row r="118" spans="13:34" s="3" customFormat="1" x14ac:dyDescent="0.25">
      <c r="M118" s="168"/>
      <c r="N118" s="169"/>
      <c r="P118" s="154"/>
      <c r="Q118" s="155"/>
      <c r="R118" s="155"/>
      <c r="S118" s="163"/>
      <c r="T118" s="155"/>
      <c r="U118" s="113"/>
      <c r="V118" s="114"/>
      <c r="W118" s="115"/>
      <c r="X118" s="115"/>
      <c r="Z118" s="41"/>
      <c r="AA118" s="41"/>
      <c r="AB118" s="59"/>
      <c r="AC118" s="59"/>
      <c r="AD118" s="54"/>
      <c r="AE118" s="41"/>
      <c r="AF118" s="41"/>
      <c r="AG118" s="41"/>
      <c r="AH118" s="41"/>
    </row>
    <row r="119" spans="13:34" s="3" customFormat="1" x14ac:dyDescent="0.25">
      <c r="M119" s="168"/>
      <c r="N119" s="169"/>
      <c r="P119" s="154"/>
      <c r="Q119" s="155"/>
      <c r="R119" s="155"/>
      <c r="S119" s="163"/>
      <c r="T119" s="155"/>
      <c r="U119" s="113"/>
      <c r="V119" s="114"/>
      <c r="W119" s="115"/>
      <c r="X119" s="115"/>
      <c r="Z119" s="41"/>
      <c r="AA119" s="41"/>
      <c r="AB119" s="59"/>
      <c r="AC119" s="59"/>
      <c r="AD119" s="54"/>
      <c r="AE119" s="41"/>
      <c r="AF119" s="41"/>
      <c r="AG119" s="41"/>
      <c r="AH119" s="41"/>
    </row>
    <row r="120" spans="13:34" x14ac:dyDescent="0.25">
      <c r="Z120" s="4"/>
      <c r="AA120" s="4"/>
      <c r="AD120" s="35"/>
      <c r="AE120" s="4"/>
      <c r="AF120" s="4"/>
      <c r="AG120" s="4"/>
      <c r="AH120" s="4"/>
    </row>
    <row r="121" spans="13:34" x14ac:dyDescent="0.25">
      <c r="O121" t="s">
        <v>62</v>
      </c>
      <c r="P121" s="154" t="s">
        <v>210</v>
      </c>
      <c r="Q121" s="155">
        <v>7.09</v>
      </c>
      <c r="U121" s="122" t="s">
        <v>3</v>
      </c>
      <c r="V121" s="122" t="s">
        <v>4</v>
      </c>
      <c r="W121" s="104" t="s">
        <v>5</v>
      </c>
      <c r="X121" s="104" t="s">
        <v>6</v>
      </c>
      <c r="Z121" s="4"/>
      <c r="AA121" s="4"/>
      <c r="AD121" s="35"/>
      <c r="AE121" s="4"/>
      <c r="AF121" s="4"/>
      <c r="AG121" s="4"/>
      <c r="AH121" s="4"/>
    </row>
    <row r="122" spans="13:34" ht="15.75" x14ac:dyDescent="0.25">
      <c r="O122" t="s">
        <v>208</v>
      </c>
      <c r="P122" s="154">
        <v>6.91</v>
      </c>
      <c r="Q122" s="156">
        <v>7.0921967397111807</v>
      </c>
      <c r="R122" s="156"/>
      <c r="S122" s="164"/>
      <c r="T122" s="156"/>
      <c r="U122" s="124"/>
      <c r="V122" s="124"/>
      <c r="W122" s="104" t="s">
        <v>7</v>
      </c>
      <c r="X122" s="104" t="s">
        <v>8</v>
      </c>
      <c r="Z122" s="4"/>
      <c r="AA122" s="4"/>
      <c r="AB122" s="66">
        <v>7.09</v>
      </c>
      <c r="AC122" s="66" t="s">
        <v>15</v>
      </c>
      <c r="AD122" s="35"/>
      <c r="AE122" s="4"/>
      <c r="AF122" s="4"/>
      <c r="AG122" s="4"/>
      <c r="AH122" s="4"/>
    </row>
    <row r="123" spans="13:34" ht="30" x14ac:dyDescent="0.25">
      <c r="O123" t="s">
        <v>208</v>
      </c>
      <c r="P123" s="154">
        <v>4.28</v>
      </c>
      <c r="Q123" s="156">
        <v>7.0907766722835586</v>
      </c>
      <c r="R123" s="156"/>
      <c r="S123" s="164"/>
      <c r="T123" s="156"/>
      <c r="U123" s="5" t="s">
        <v>63</v>
      </c>
      <c r="V123" s="5">
        <v>786.9</v>
      </c>
      <c r="W123" s="6">
        <v>5124.681744803077</v>
      </c>
      <c r="X123" s="6">
        <v>1006.5331037521867</v>
      </c>
      <c r="Z123" s="4">
        <v>5126.6977085767221</v>
      </c>
      <c r="AA123" s="4">
        <v>976.06767990614082</v>
      </c>
      <c r="AB123" s="7">
        <v>723.08853435496792</v>
      </c>
      <c r="AC123" s="7">
        <v>137.6682200149705</v>
      </c>
      <c r="AD123" s="35"/>
      <c r="AE123" s="4">
        <v>5126.6977085767221</v>
      </c>
      <c r="AF123" s="4">
        <v>4501.0615234968955</v>
      </c>
      <c r="AG123" s="4">
        <v>976.06767990614082</v>
      </c>
      <c r="AH123" s="4">
        <v>1601.7038649859678</v>
      </c>
    </row>
    <row r="124" spans="13:34" s="3" customFormat="1" x14ac:dyDescent="0.25">
      <c r="M124" s="168"/>
      <c r="N124" s="169"/>
      <c r="O124" s="68" t="s">
        <v>209</v>
      </c>
      <c r="P124" s="154">
        <v>0.97</v>
      </c>
      <c r="Q124" s="156">
        <v>7.0570592713053806</v>
      </c>
      <c r="R124" s="156"/>
      <c r="S124" s="164"/>
      <c r="T124" s="156"/>
      <c r="U124" s="57" t="s">
        <v>64</v>
      </c>
      <c r="V124" s="57">
        <v>156.16</v>
      </c>
      <c r="W124" s="58">
        <v>1057.2129690106322</v>
      </c>
      <c r="X124" s="58">
        <v>190.40956702311928</v>
      </c>
      <c r="Z124" s="41">
        <v>1057.4582771844193</v>
      </c>
      <c r="AA124" s="41">
        <v>181.56669888790861</v>
      </c>
      <c r="AB124" s="59"/>
      <c r="AC124" s="59"/>
      <c r="AD124" s="54"/>
      <c r="AE124" s="41">
        <v>1057.4582771844193</v>
      </c>
      <c r="AF124" s="41">
        <v>939.19320315268192</v>
      </c>
      <c r="AG124" s="41">
        <v>181.56669888790861</v>
      </c>
      <c r="AH124" s="41">
        <v>299.83177291964603</v>
      </c>
    </row>
    <row r="125" spans="13:34" x14ac:dyDescent="0.25">
      <c r="U125" s="5" t="s">
        <v>65</v>
      </c>
      <c r="V125" s="5">
        <v>51.54</v>
      </c>
      <c r="W125" s="6">
        <v>358.09387237239389</v>
      </c>
      <c r="X125" s="6">
        <v>60.815346840968637</v>
      </c>
      <c r="Z125" s="4">
        <v>358.0510284190284</v>
      </c>
      <c r="AA125" s="4">
        <v>57.32628468493823</v>
      </c>
      <c r="AB125" s="7">
        <v>50.500850270666909</v>
      </c>
      <c r="AC125" s="7">
        <v>8.0855126494976357</v>
      </c>
      <c r="AD125" s="35"/>
      <c r="AE125" s="4">
        <v>358.0510284190284</v>
      </c>
      <c r="AF125" s="4">
        <v>320.30089534790471</v>
      </c>
      <c r="AG125" s="4">
        <v>57.32628468493823</v>
      </c>
      <c r="AH125" s="4">
        <v>95.0764177560619</v>
      </c>
    </row>
    <row r="126" spans="13:34" x14ac:dyDescent="0.25">
      <c r="P126" s="157"/>
      <c r="Q126" s="156"/>
      <c r="R126" s="156"/>
      <c r="S126" s="164"/>
      <c r="T126" s="156"/>
      <c r="U126" s="5" t="s">
        <v>66</v>
      </c>
      <c r="V126" s="5">
        <v>9.9600000000000009</v>
      </c>
      <c r="W126" s="6">
        <v>71.848127866144353</v>
      </c>
      <c r="X126" s="6">
        <v>11.194304443059705</v>
      </c>
      <c r="Z126" s="4">
        <v>71.779795795769033</v>
      </c>
      <c r="AA126" s="4">
        <v>10.373213516120142</v>
      </c>
      <c r="AB126" s="7">
        <v>10.124089675002685</v>
      </c>
      <c r="AC126" s="7">
        <v>1.4630766595373967</v>
      </c>
      <c r="AD126" s="35"/>
      <c r="AE126" s="4">
        <v>71.779795795769033</v>
      </c>
      <c r="AF126" s="4">
        <v>64.838249031686559</v>
      </c>
      <c r="AG126" s="4">
        <v>10.373213516120142</v>
      </c>
      <c r="AH126" s="4">
        <v>17.314760280202613</v>
      </c>
    </row>
    <row r="127" spans="13:34" x14ac:dyDescent="0.25">
      <c r="P127" s="157"/>
      <c r="Q127" s="156"/>
      <c r="R127" s="156"/>
      <c r="S127" s="164"/>
      <c r="T127" s="156"/>
      <c r="U127" s="101"/>
      <c r="V127" s="101"/>
      <c r="W127" s="116"/>
      <c r="X127" s="116"/>
      <c r="Z127" s="4"/>
      <c r="AA127" s="4"/>
      <c r="AD127" s="35"/>
      <c r="AE127" s="4"/>
      <c r="AF127" s="4"/>
      <c r="AG127" s="4"/>
      <c r="AH127" s="4"/>
    </row>
    <row r="128" spans="13:34" x14ac:dyDescent="0.25">
      <c r="P128" s="157"/>
      <c r="Q128" s="156"/>
      <c r="R128" s="156"/>
      <c r="S128" s="164"/>
      <c r="T128" s="156"/>
      <c r="U128" s="101"/>
      <c r="V128" s="101"/>
      <c r="W128" s="116"/>
      <c r="X128" s="116"/>
      <c r="Z128" s="4"/>
      <c r="AA128" s="4"/>
      <c r="AD128" s="35"/>
      <c r="AE128" s="4"/>
      <c r="AF128" s="4"/>
      <c r="AG128" s="4"/>
      <c r="AH128" s="4"/>
    </row>
    <row r="129" spans="13:34" x14ac:dyDescent="0.25">
      <c r="U129" s="101"/>
      <c r="V129" s="101"/>
      <c r="W129" s="116"/>
      <c r="X129" s="116"/>
      <c r="Z129" s="4"/>
      <c r="AA129" s="4"/>
      <c r="AD129" s="35"/>
      <c r="AE129" s="4"/>
      <c r="AF129" s="4"/>
      <c r="AG129" s="4"/>
      <c r="AH129" s="4"/>
    </row>
    <row r="130" spans="13:34" x14ac:dyDescent="0.25">
      <c r="U130" s="101"/>
      <c r="V130" s="101"/>
      <c r="W130" s="116"/>
      <c r="X130" s="116"/>
      <c r="Z130" s="4"/>
      <c r="AA130" s="4"/>
      <c r="AD130" s="35"/>
      <c r="AE130" s="4"/>
      <c r="AF130" s="4"/>
      <c r="AG130" s="4"/>
      <c r="AH130" s="4"/>
    </row>
    <row r="131" spans="13:34" x14ac:dyDescent="0.25">
      <c r="U131" s="101"/>
      <c r="V131" s="101"/>
      <c r="W131" s="116"/>
      <c r="X131" s="116"/>
      <c r="Z131" s="4"/>
      <c r="AA131" s="4"/>
      <c r="AD131" s="35"/>
      <c r="AE131" s="4"/>
      <c r="AF131" s="4"/>
      <c r="AG131" s="4"/>
      <c r="AH131" s="4"/>
    </row>
    <row r="132" spans="13:34" x14ac:dyDescent="0.25">
      <c r="Z132" s="4"/>
      <c r="AA132" s="4"/>
      <c r="AD132" s="35"/>
      <c r="AE132" s="4"/>
      <c r="AF132" s="4"/>
      <c r="AG132" s="4"/>
      <c r="AH132" s="4"/>
    </row>
    <row r="133" spans="13:34" x14ac:dyDescent="0.25">
      <c r="O133" t="s">
        <v>67</v>
      </c>
      <c r="P133" s="154" t="s">
        <v>210</v>
      </c>
      <c r="Q133" s="155">
        <v>900</v>
      </c>
      <c r="U133" s="122" t="s">
        <v>3</v>
      </c>
      <c r="V133" s="122" t="s">
        <v>4</v>
      </c>
      <c r="W133" s="104" t="s">
        <v>5</v>
      </c>
      <c r="X133" s="104" t="s">
        <v>6</v>
      </c>
      <c r="Z133" s="4"/>
      <c r="AA133" s="4"/>
      <c r="AD133" s="35"/>
      <c r="AE133" s="4"/>
      <c r="AF133" s="4"/>
      <c r="AG133" s="4"/>
      <c r="AH133" s="4"/>
    </row>
    <row r="134" spans="13:34" ht="16.5" thickBot="1" x14ac:dyDescent="0.3">
      <c r="O134" t="s">
        <v>208</v>
      </c>
      <c r="P134" s="154">
        <v>727.84</v>
      </c>
      <c r="Q134" s="156">
        <v>899.996792282147</v>
      </c>
      <c r="R134" s="156"/>
      <c r="S134" s="164"/>
      <c r="T134" s="156"/>
      <c r="U134" s="124"/>
      <c r="V134" s="123"/>
      <c r="W134" s="104" t="s">
        <v>7</v>
      </c>
      <c r="X134" s="104" t="s">
        <v>8</v>
      </c>
      <c r="Z134" s="4"/>
      <c r="AA134" s="4"/>
      <c r="AB134" s="66">
        <v>900</v>
      </c>
      <c r="AC134" s="66" t="s">
        <v>15</v>
      </c>
      <c r="AD134" s="35"/>
      <c r="AE134" s="4"/>
      <c r="AF134" s="4"/>
      <c r="AG134" s="4"/>
      <c r="AH134" s="4"/>
    </row>
    <row r="135" spans="13:34" ht="15.75" thickBot="1" x14ac:dyDescent="0.3">
      <c r="O135" t="s">
        <v>208</v>
      </c>
      <c r="P135" s="154">
        <v>439.49</v>
      </c>
      <c r="Q135" s="156">
        <v>900.00190110940002</v>
      </c>
      <c r="R135" s="156"/>
      <c r="S135" s="164"/>
      <c r="T135" s="156"/>
      <c r="U135" s="5" t="s">
        <v>68</v>
      </c>
      <c r="V135" s="10">
        <v>12616.72</v>
      </c>
      <c r="W135" s="6">
        <v>76646.72310764264</v>
      </c>
      <c r="X135" s="6">
        <v>17519.583584742013</v>
      </c>
      <c r="Z135" s="4">
        <v>76607.466955777927</v>
      </c>
      <c r="AA135" s="4">
        <v>17486.702796902304</v>
      </c>
      <c r="AB135" s="7">
        <v>85.119407728642145</v>
      </c>
      <c r="AC135" s="7">
        <v>19.429669774335892</v>
      </c>
      <c r="AD135" s="35"/>
      <c r="AE135" s="4">
        <v>76607.466955777927</v>
      </c>
      <c r="AF135" s="4">
        <v>65707.750354551812</v>
      </c>
      <c r="AG135" s="4">
        <v>17486.702796902304</v>
      </c>
      <c r="AH135" s="4">
        <v>28386.419398128419</v>
      </c>
    </row>
    <row r="136" spans="13:34" s="3" customFormat="1" ht="15.75" thickBot="1" x14ac:dyDescent="0.3">
      <c r="M136" s="168"/>
      <c r="N136" s="169"/>
      <c r="O136" s="68" t="s">
        <v>209</v>
      </c>
      <c r="P136" s="154">
        <v>140.74</v>
      </c>
      <c r="Q136" s="156">
        <v>900.04351272614065</v>
      </c>
      <c r="R136" s="156"/>
      <c r="S136" s="164"/>
      <c r="T136" s="156"/>
      <c r="U136" s="57" t="s">
        <v>69</v>
      </c>
      <c r="V136" s="53">
        <v>156.04</v>
      </c>
      <c r="W136" s="58">
        <v>1056.4197454628163</v>
      </c>
      <c r="X136" s="58">
        <v>190.25891887247784</v>
      </c>
      <c r="Z136" s="41">
        <v>1056.6646796848884</v>
      </c>
      <c r="AA136" s="41">
        <v>181.4215965846</v>
      </c>
      <c r="AB136" s="59"/>
      <c r="AC136" s="59"/>
      <c r="AD136" s="54"/>
      <c r="AE136" s="41">
        <v>1056.6646796848884</v>
      </c>
      <c r="AF136" s="41">
        <v>938.4932211187529</v>
      </c>
      <c r="AG136" s="41">
        <v>181.4215965846</v>
      </c>
      <c r="AH136" s="41">
        <v>299.59305515073544</v>
      </c>
    </row>
    <row r="137" spans="13:34" s="3" customFormat="1" ht="15.75" thickBot="1" x14ac:dyDescent="0.3">
      <c r="M137" s="168"/>
      <c r="N137" s="169"/>
      <c r="P137" s="154"/>
      <c r="Q137" s="155"/>
      <c r="R137" s="155"/>
      <c r="S137" s="163"/>
      <c r="T137" s="155"/>
      <c r="U137" s="57" t="s">
        <v>70</v>
      </c>
      <c r="V137" s="53">
        <v>135.63</v>
      </c>
      <c r="W137" s="58">
        <v>921.28208790087103</v>
      </c>
      <c r="X137" s="58">
        <v>164.68831699557185</v>
      </c>
      <c r="Z137" s="41">
        <v>921.46407397247583</v>
      </c>
      <c r="AA137" s="41">
        <v>156.80994320234902</v>
      </c>
      <c r="AB137" s="59"/>
      <c r="AC137" s="59"/>
      <c r="AD137" s="54"/>
      <c r="AE137" s="41">
        <v>921.46407397247583</v>
      </c>
      <c r="AF137" s="41">
        <v>819.1821460635631</v>
      </c>
      <c r="AG137" s="41">
        <v>156.80994320234902</v>
      </c>
      <c r="AH137" s="41">
        <v>259.09187111126175</v>
      </c>
    </row>
    <row r="138" spans="13:34" s="3" customFormat="1" ht="15.75" thickBot="1" x14ac:dyDescent="0.3">
      <c r="M138" s="168"/>
      <c r="N138" s="169"/>
      <c r="P138" s="157"/>
      <c r="Q138" s="156"/>
      <c r="R138" s="156"/>
      <c r="S138" s="164"/>
      <c r="T138" s="156"/>
      <c r="U138" s="57" t="s">
        <v>71</v>
      </c>
      <c r="V138" s="53">
        <v>50.9</v>
      </c>
      <c r="W138" s="58">
        <v>353.749570548051</v>
      </c>
      <c r="X138" s="58">
        <v>60.037960085469898</v>
      </c>
      <c r="Z138" s="41">
        <v>353.70548522955744</v>
      </c>
      <c r="AA138" s="41">
        <v>56.586143803394478</v>
      </c>
      <c r="AB138" s="59"/>
      <c r="AC138" s="59"/>
      <c r="AD138" s="54"/>
      <c r="AE138" s="41">
        <v>353.70548522955744</v>
      </c>
      <c r="AF138" s="41">
        <v>316.43817141230932</v>
      </c>
      <c r="AG138" s="41">
        <v>56.586143803394478</v>
      </c>
      <c r="AH138" s="41">
        <v>93.853457620642601</v>
      </c>
    </row>
    <row r="139" spans="13:34" s="3" customFormat="1" ht="15.75" thickBot="1" x14ac:dyDescent="0.3">
      <c r="M139" s="168"/>
      <c r="N139" s="169"/>
      <c r="P139" s="157"/>
      <c r="Q139" s="156"/>
      <c r="R139" s="156"/>
      <c r="S139" s="164"/>
      <c r="T139" s="156"/>
      <c r="U139" s="57" t="s">
        <v>72</v>
      </c>
      <c r="V139" s="53">
        <v>15.24</v>
      </c>
      <c r="W139" s="58">
        <v>108.88430770651242</v>
      </c>
      <c r="X139" s="58">
        <v>17.345651682865334</v>
      </c>
      <c r="Z139" s="41">
        <v>108.807737708605</v>
      </c>
      <c r="AA139" s="41">
        <v>16.144625338166396</v>
      </c>
      <c r="AB139" s="59"/>
      <c r="AC139" s="59"/>
      <c r="AD139" s="54"/>
      <c r="AE139" s="41">
        <v>108.807737708605</v>
      </c>
      <c r="AF139" s="41">
        <v>98.048743863992158</v>
      </c>
      <c r="AG139" s="41">
        <v>16.144625338166396</v>
      </c>
      <c r="AH139" s="41">
        <v>26.903619182779241</v>
      </c>
    </row>
    <row r="140" spans="13:34" ht="30.75" thickBot="1" x14ac:dyDescent="0.3">
      <c r="P140" s="157"/>
      <c r="Q140" s="156"/>
      <c r="R140" s="156"/>
      <c r="S140" s="164"/>
      <c r="T140" s="156"/>
      <c r="U140" s="5" t="s">
        <v>73</v>
      </c>
      <c r="V140" s="14">
        <v>2469.29</v>
      </c>
      <c r="W140" s="6">
        <v>15634.460930012896</v>
      </c>
      <c r="X140" s="6">
        <v>3267.2437118298244</v>
      </c>
      <c r="Z140" s="4">
        <v>15637.885608487397</v>
      </c>
      <c r="AA140" s="4">
        <v>3206.2588914485591</v>
      </c>
      <c r="AB140" s="7">
        <v>17.375428453874886</v>
      </c>
      <c r="AC140" s="7">
        <v>3.5625098793872878</v>
      </c>
      <c r="AD140" s="35"/>
      <c r="AE140" s="4">
        <v>15637.885608487397</v>
      </c>
      <c r="AF140" s="4">
        <v>13606.163327995439</v>
      </c>
      <c r="AG140" s="4">
        <v>3206.2588914485591</v>
      </c>
      <c r="AH140" s="4">
        <v>5237.981171940517</v>
      </c>
    </row>
    <row r="141" spans="13:34" s="3" customFormat="1" x14ac:dyDescent="0.25">
      <c r="M141" s="168"/>
      <c r="N141" s="169"/>
      <c r="O141" t="s">
        <v>76</v>
      </c>
      <c r="P141" s="154" t="s">
        <v>210</v>
      </c>
      <c r="Q141" s="155">
        <v>108</v>
      </c>
      <c r="R141" s="155"/>
      <c r="S141" s="163"/>
      <c r="T141" s="155"/>
      <c r="U141" s="62" t="s">
        <v>74</v>
      </c>
      <c r="V141" s="62">
        <v>6.64</v>
      </c>
      <c r="W141" s="63">
        <v>48.336811503251987</v>
      </c>
      <c r="X141" s="63">
        <v>7.3738373458443993</v>
      </c>
      <c r="Z141" s="41">
        <v>48.278464363109585</v>
      </c>
      <c r="AA141" s="41">
        <v>6.8042209506055134</v>
      </c>
      <c r="AB141" s="59"/>
      <c r="AC141" s="59"/>
      <c r="AD141" s="54"/>
      <c r="AE141" s="41">
        <v>48.278464363109585</v>
      </c>
      <c r="AF141" s="41">
        <v>43.707242023841651</v>
      </c>
      <c r="AG141" s="41">
        <v>6.8042209506055134</v>
      </c>
      <c r="AH141" s="41">
        <v>11.375443289873443</v>
      </c>
    </row>
    <row r="142" spans="13:34" s="3" customFormat="1" ht="30" x14ac:dyDescent="0.25">
      <c r="M142" s="168"/>
      <c r="N142" s="169"/>
      <c r="O142" t="s">
        <v>208</v>
      </c>
      <c r="P142" s="154">
        <v>94.76</v>
      </c>
      <c r="Q142" s="156">
        <v>107.99748934783004</v>
      </c>
      <c r="R142" s="156"/>
      <c r="S142" s="164"/>
      <c r="T142" s="156"/>
      <c r="U142" s="62" t="s">
        <v>75</v>
      </c>
      <c r="V142" s="62">
        <v>57.67</v>
      </c>
      <c r="W142" s="63">
        <v>399.64189598863993</v>
      </c>
      <c r="X142" s="63">
        <v>68.27526100372242</v>
      </c>
      <c r="Z142" s="41">
        <v>399.61158290434196</v>
      </c>
      <c r="AA142" s="41">
        <v>64.433475086738071</v>
      </c>
      <c r="AB142" s="59"/>
      <c r="AC142" s="59"/>
      <c r="AD142" s="54"/>
      <c r="AE142" s="41">
        <v>399.61158290434196</v>
      </c>
      <c r="AF142" s="41">
        <v>357.22809467528873</v>
      </c>
      <c r="AG142" s="41">
        <v>64.433475086738071</v>
      </c>
      <c r="AH142" s="41">
        <v>106.81696331579134</v>
      </c>
    </row>
    <row r="143" spans="13:34" ht="15.75" thickBot="1" x14ac:dyDescent="0.3">
      <c r="O143" t="s">
        <v>208</v>
      </c>
      <c r="P143" s="154">
        <v>57.86</v>
      </c>
      <c r="Q143" s="156">
        <v>107.99237879076546</v>
      </c>
      <c r="R143" s="156"/>
      <c r="S143" s="164"/>
      <c r="T143" s="156"/>
      <c r="U143" s="25"/>
      <c r="V143" s="25"/>
      <c r="W143" s="26"/>
      <c r="X143" s="26"/>
      <c r="Z143" s="4">
        <v>0</v>
      </c>
      <c r="AA143" s="4">
        <v>0</v>
      </c>
      <c r="AD143" s="35"/>
      <c r="AE143" s="4"/>
      <c r="AF143" s="4"/>
      <c r="AG143" s="4"/>
      <c r="AH143" s="4"/>
    </row>
    <row r="144" spans="13:34" ht="25.5" x14ac:dyDescent="0.25">
      <c r="O144" s="68" t="s">
        <v>209</v>
      </c>
      <c r="P144" s="154">
        <v>15.92</v>
      </c>
      <c r="Q144" s="156">
        <v>107.9952072964324</v>
      </c>
      <c r="R144" s="156"/>
      <c r="S144" s="164"/>
      <c r="T144" s="156"/>
      <c r="U144" s="172" t="s">
        <v>20</v>
      </c>
      <c r="V144" s="172" t="s">
        <v>21</v>
      </c>
      <c r="W144" s="173" t="s">
        <v>22</v>
      </c>
      <c r="X144" s="171" t="s">
        <v>23</v>
      </c>
      <c r="Z144" s="4"/>
      <c r="AA144" s="4"/>
      <c r="AD144" s="35"/>
      <c r="AE144" s="4"/>
      <c r="AF144" s="4"/>
      <c r="AG144" s="4"/>
      <c r="AH144" s="4"/>
    </row>
    <row r="145" spans="13:34" ht="15.75" thickBot="1" x14ac:dyDescent="0.3">
      <c r="U145" s="174"/>
      <c r="V145" s="174"/>
      <c r="W145" s="175"/>
      <c r="X145" s="176" t="s">
        <v>25</v>
      </c>
      <c r="Z145" s="4"/>
      <c r="AA145" s="4"/>
      <c r="AD145" s="35"/>
      <c r="AE145" s="4"/>
      <c r="AF145" s="4"/>
      <c r="AG145" s="4"/>
      <c r="AH145" s="4"/>
    </row>
    <row r="146" spans="13:34" s="3" customFormat="1" ht="16.5" thickBot="1" x14ac:dyDescent="0.3">
      <c r="M146" s="168"/>
      <c r="N146" s="169"/>
      <c r="P146" s="157"/>
      <c r="Q146" s="156"/>
      <c r="R146" s="156"/>
      <c r="S146" s="164"/>
      <c r="T146" s="156"/>
      <c r="U146" s="60" t="s">
        <v>77</v>
      </c>
      <c r="V146" s="51" t="s">
        <v>78</v>
      </c>
      <c r="W146" s="51" t="s">
        <v>78</v>
      </c>
      <c r="X146" s="51" t="s">
        <v>78</v>
      </c>
      <c r="Z146" s="41"/>
      <c r="AA146" s="41"/>
      <c r="AB146" s="67">
        <v>208</v>
      </c>
      <c r="AC146" s="67" t="s">
        <v>15</v>
      </c>
      <c r="AD146" s="54"/>
      <c r="AE146" s="41"/>
      <c r="AF146" s="41"/>
      <c r="AG146" s="41"/>
      <c r="AH146" s="41"/>
    </row>
    <row r="147" spans="13:34" s="3" customFormat="1" ht="15.75" thickBot="1" x14ac:dyDescent="0.3">
      <c r="M147" s="168"/>
      <c r="N147" s="169"/>
      <c r="P147" s="157"/>
      <c r="Q147" s="156"/>
      <c r="R147" s="156"/>
      <c r="S147" s="164"/>
      <c r="T147" s="156"/>
      <c r="U147" s="61" t="s">
        <v>74</v>
      </c>
      <c r="V147" s="62">
        <v>6.64</v>
      </c>
      <c r="W147" s="63">
        <v>48.336811503251987</v>
      </c>
      <c r="X147" s="63">
        <v>7.3738373458443993</v>
      </c>
      <c r="Z147" s="41">
        <v>48.278464363109585</v>
      </c>
      <c r="AA147" s="41">
        <v>6.8042209506055134</v>
      </c>
      <c r="AB147" s="59"/>
      <c r="AC147" s="59"/>
      <c r="AD147" s="54"/>
      <c r="AE147" s="41">
        <v>48.278464363109585</v>
      </c>
      <c r="AF147" s="41">
        <v>43.707242023841651</v>
      </c>
      <c r="AG147" s="41">
        <v>6.8042209506055134</v>
      </c>
      <c r="AH147" s="41">
        <v>11.375443289873443</v>
      </c>
    </row>
    <row r="148" spans="13:34" x14ac:dyDescent="0.25">
      <c r="P148" s="157"/>
      <c r="Q148" s="156"/>
      <c r="R148" s="156"/>
      <c r="S148" s="164"/>
      <c r="T148" s="156"/>
      <c r="U148" s="25"/>
      <c r="V148" s="25"/>
      <c r="W148" s="26"/>
      <c r="X148" s="26"/>
      <c r="Z148" s="4"/>
      <c r="AA148" s="4"/>
      <c r="AD148" s="35"/>
      <c r="AE148" s="4"/>
      <c r="AF148" s="4"/>
      <c r="AG148" s="4"/>
      <c r="AH148" s="4"/>
    </row>
    <row r="149" spans="13:34" x14ac:dyDescent="0.25">
      <c r="U149" s="122" t="s">
        <v>3</v>
      </c>
      <c r="V149" s="122" t="s">
        <v>4</v>
      </c>
      <c r="W149" s="104" t="s">
        <v>5</v>
      </c>
      <c r="X149" s="104" t="s">
        <v>6</v>
      </c>
      <c r="Z149" s="4"/>
      <c r="AA149" s="4"/>
      <c r="AD149" s="35"/>
      <c r="AE149" s="4"/>
      <c r="AF149" s="4"/>
      <c r="AG149" s="4"/>
      <c r="AH149" s="4"/>
    </row>
    <row r="150" spans="13:34" ht="15.75" x14ac:dyDescent="0.25">
      <c r="U150" s="124"/>
      <c r="V150" s="124"/>
      <c r="W150" s="104" t="s">
        <v>7</v>
      </c>
      <c r="X150" s="104" t="s">
        <v>8</v>
      </c>
      <c r="Z150" s="4"/>
      <c r="AA150" s="4"/>
      <c r="AB150" s="66">
        <v>208</v>
      </c>
      <c r="AC150" s="66" t="s">
        <v>15</v>
      </c>
      <c r="AD150" s="35"/>
      <c r="AE150" s="4"/>
      <c r="AF150" s="4"/>
      <c r="AG150" s="4"/>
      <c r="AH150" s="4"/>
    </row>
    <row r="151" spans="13:34" s="3" customFormat="1" ht="15.75" thickBot="1" x14ac:dyDescent="0.3">
      <c r="M151" s="168"/>
      <c r="N151" s="169"/>
      <c r="P151" s="154"/>
      <c r="Q151" s="155"/>
      <c r="R151" s="155"/>
      <c r="S151" s="163"/>
      <c r="T151" s="155"/>
      <c r="U151" s="42" t="s">
        <v>79</v>
      </c>
      <c r="V151" s="43">
        <v>1143.3599999999999</v>
      </c>
      <c r="W151" s="58">
        <v>7378.4192149672281</v>
      </c>
      <c r="X151" s="58">
        <v>1478.7491575962893</v>
      </c>
      <c r="Z151" s="41">
        <v>7381.1091358603517</v>
      </c>
      <c r="AA151" s="41">
        <v>1439.5737523522607</v>
      </c>
      <c r="AB151" s="59"/>
      <c r="AC151" s="59"/>
      <c r="AD151" s="54"/>
      <c r="AE151" s="41">
        <v>7381.1091358603517</v>
      </c>
      <c r="AF151" s="41">
        <v>6461.8162763971432</v>
      </c>
      <c r="AG151" s="41">
        <v>1439.5737523522607</v>
      </c>
      <c r="AH151" s="41">
        <v>2358.8666118154688</v>
      </c>
    </row>
    <row r="152" spans="13:34" ht="15.75" thickBot="1" x14ac:dyDescent="0.3">
      <c r="U152" s="27"/>
      <c r="V152" s="28"/>
      <c r="W152" s="6"/>
      <c r="X152" s="6"/>
      <c r="Z152" s="4"/>
      <c r="AA152" s="4"/>
      <c r="AD152" s="35"/>
      <c r="AE152" s="4"/>
      <c r="AF152" s="4"/>
      <c r="AG152" s="4"/>
      <c r="AH152" s="4"/>
    </row>
    <row r="153" spans="13:34" ht="25.5" x14ac:dyDescent="0.25">
      <c r="O153" t="s">
        <v>80</v>
      </c>
      <c r="P153" s="154" t="s">
        <v>210</v>
      </c>
      <c r="Q153" s="155">
        <v>1.8</v>
      </c>
      <c r="U153" s="172" t="s">
        <v>20</v>
      </c>
      <c r="V153" s="172" t="s">
        <v>21</v>
      </c>
      <c r="W153" s="173" t="s">
        <v>22</v>
      </c>
      <c r="X153" s="171" t="s">
        <v>23</v>
      </c>
      <c r="Z153" s="4"/>
      <c r="AA153" s="4"/>
      <c r="AD153" s="35"/>
      <c r="AE153" s="4"/>
      <c r="AF153" s="4"/>
      <c r="AG153" s="4"/>
      <c r="AH153" s="4"/>
    </row>
    <row r="154" spans="13:34" ht="16.5" thickBot="1" x14ac:dyDescent="0.3">
      <c r="O154" t="s">
        <v>208</v>
      </c>
      <c r="P154" s="154">
        <v>1.85</v>
      </c>
      <c r="Q154" s="156">
        <v>1.8012840474316543</v>
      </c>
      <c r="R154" s="156"/>
      <c r="S154" s="164"/>
      <c r="T154" s="156"/>
      <c r="U154" s="174"/>
      <c r="V154" s="174"/>
      <c r="W154" s="175"/>
      <c r="X154" s="176" t="s">
        <v>25</v>
      </c>
      <c r="Z154" s="4"/>
      <c r="AA154" s="4"/>
      <c r="AB154" s="66">
        <v>1.8</v>
      </c>
      <c r="AC154" s="66" t="s">
        <v>15</v>
      </c>
      <c r="AD154" s="35"/>
      <c r="AE154" s="4"/>
      <c r="AF154" s="4"/>
      <c r="AG154" s="4"/>
      <c r="AH154" s="4"/>
    </row>
    <row r="155" spans="13:34" s="3" customFormat="1" ht="15.75" thickBot="1" x14ac:dyDescent="0.3">
      <c r="M155" s="168"/>
      <c r="N155" s="169"/>
      <c r="O155" t="s">
        <v>208</v>
      </c>
      <c r="P155" s="154">
        <v>1.1499999999999999</v>
      </c>
      <c r="Q155" s="156">
        <v>1.7939479446869848</v>
      </c>
      <c r="R155" s="156"/>
      <c r="S155" s="164"/>
      <c r="T155" s="156"/>
      <c r="U155" s="50" t="s">
        <v>68</v>
      </c>
      <c r="V155" s="51">
        <v>12616.72</v>
      </c>
      <c r="W155" s="51">
        <v>76646.720000000001</v>
      </c>
      <c r="X155" s="51">
        <v>17519.580000000002</v>
      </c>
      <c r="Z155" s="41">
        <v>76607.466955777927</v>
      </c>
      <c r="AA155" s="41">
        <v>17486.702796902304</v>
      </c>
      <c r="AB155" s="59"/>
      <c r="AC155" s="59"/>
      <c r="AD155" s="54"/>
      <c r="AE155" s="41">
        <v>76607.466955777927</v>
      </c>
      <c r="AF155" s="41">
        <v>65707.750354551812</v>
      </c>
      <c r="AG155" s="41">
        <v>17486.702796902304</v>
      </c>
      <c r="AH155" s="41">
        <v>28386.419398128419</v>
      </c>
    </row>
    <row r="156" spans="13:34" s="3" customFormat="1" ht="15.75" thickBot="1" x14ac:dyDescent="0.3">
      <c r="M156" s="168"/>
      <c r="N156" s="169"/>
      <c r="O156" s="68" t="s">
        <v>209</v>
      </c>
      <c r="P156" s="154">
        <v>0.24</v>
      </c>
      <c r="Q156" s="156">
        <v>1.8044607316014027</v>
      </c>
      <c r="R156" s="156"/>
      <c r="S156" s="164"/>
      <c r="T156" s="156"/>
      <c r="U156" s="52" t="s">
        <v>81</v>
      </c>
      <c r="V156" s="53">
        <v>60.85</v>
      </c>
      <c r="W156" s="53">
        <v>421.15</v>
      </c>
      <c r="X156" s="53">
        <v>72.150000000000006</v>
      </c>
      <c r="Z156" s="41">
        <v>421.13014999303419</v>
      </c>
      <c r="AA156" s="41">
        <v>68.132544909991694</v>
      </c>
      <c r="AB156" s="59"/>
      <c r="AC156" s="59"/>
      <c r="AD156" s="54"/>
      <c r="AE156" s="41">
        <v>421.13014999303419</v>
      </c>
      <c r="AF156" s="41">
        <v>376.33710387233822</v>
      </c>
      <c r="AG156" s="41">
        <v>68.132544909991694</v>
      </c>
      <c r="AH156" s="41">
        <v>112.92559103068767</v>
      </c>
    </row>
    <row r="157" spans="13:34" ht="26.25" thickBot="1" x14ac:dyDescent="0.3">
      <c r="U157" s="180" t="s">
        <v>82</v>
      </c>
      <c r="V157" s="177">
        <v>505.31</v>
      </c>
      <c r="W157" s="177">
        <v>3326.37</v>
      </c>
      <c r="X157" s="177">
        <v>637.92999999999995</v>
      </c>
      <c r="Z157" s="4">
        <v>3327.6814265309285</v>
      </c>
      <c r="AA157" s="4">
        <v>615.77749694896283</v>
      </c>
      <c r="AB157" s="7">
        <v>1848.7119036282936</v>
      </c>
      <c r="AC157" s="7">
        <v>342.09860941609048</v>
      </c>
      <c r="AD157" s="35"/>
      <c r="AE157" s="4">
        <v>3327.6814265309285</v>
      </c>
      <c r="AF157" s="4">
        <v>2931.2356571017503</v>
      </c>
      <c r="AG157" s="4">
        <v>615.77749694896283</v>
      </c>
      <c r="AH157" s="4">
        <v>1012.2232663781409</v>
      </c>
    </row>
    <row r="158" spans="13:34" ht="15.75" thickBot="1" x14ac:dyDescent="0.3">
      <c r="P158" s="157"/>
      <c r="Q158" s="156"/>
      <c r="R158" s="156"/>
      <c r="S158" s="164"/>
      <c r="T158" s="156"/>
      <c r="U158" s="180" t="s">
        <v>83</v>
      </c>
      <c r="V158" s="177">
        <v>4.63</v>
      </c>
      <c r="W158" s="177">
        <v>33.979999999999997</v>
      </c>
      <c r="X158" s="177">
        <v>5.09</v>
      </c>
      <c r="Z158" s="4">
        <v>33.927744563227421</v>
      </c>
      <c r="AA158" s="4">
        <v>4.6765742706211588</v>
      </c>
      <c r="AB158" s="7">
        <v>18.848746979570787</v>
      </c>
      <c r="AC158" s="7">
        <v>2.5980968170117547</v>
      </c>
      <c r="AD158" s="35"/>
      <c r="AE158" s="4">
        <v>33.927744563227421</v>
      </c>
      <c r="AF158" s="4">
        <v>30.77491944792326</v>
      </c>
      <c r="AG158" s="4">
        <v>4.6765742706211588</v>
      </c>
      <c r="AH158" s="4">
        <v>7.8293993859253224</v>
      </c>
    </row>
    <row r="159" spans="13:34" x14ac:dyDescent="0.25">
      <c r="P159" s="157"/>
      <c r="Q159" s="156"/>
      <c r="R159" s="156"/>
      <c r="S159" s="164"/>
      <c r="T159" s="156"/>
      <c r="U159" s="109"/>
      <c r="V159" s="110"/>
      <c r="W159" s="110"/>
      <c r="X159" s="110"/>
      <c r="Z159" s="4"/>
      <c r="AA159" s="4"/>
      <c r="AD159" s="35"/>
      <c r="AE159" s="4"/>
      <c r="AF159" s="4"/>
      <c r="AG159" s="4"/>
      <c r="AH159" s="4"/>
    </row>
    <row r="160" spans="13:34" x14ac:dyDescent="0.25">
      <c r="P160" s="157"/>
      <c r="Q160" s="156"/>
      <c r="R160" s="156"/>
      <c r="S160" s="164"/>
      <c r="T160" s="156"/>
      <c r="U160" s="109"/>
      <c r="V160" s="110"/>
      <c r="W160" s="110"/>
      <c r="X160" s="110"/>
      <c r="Z160" s="4"/>
      <c r="AA160" s="4"/>
      <c r="AD160" s="35"/>
      <c r="AE160" s="4"/>
      <c r="AF160" s="4"/>
      <c r="AG160" s="4"/>
      <c r="AH160" s="4"/>
    </row>
    <row r="161" spans="13:34" x14ac:dyDescent="0.25">
      <c r="U161" s="109"/>
      <c r="V161" s="110"/>
      <c r="W161" s="110"/>
      <c r="X161" s="110"/>
      <c r="Z161" s="4"/>
      <c r="AA161" s="4"/>
      <c r="AD161" s="35"/>
      <c r="AE161" s="4"/>
      <c r="AF161" s="4"/>
      <c r="AG161" s="4"/>
      <c r="AH161" s="4"/>
    </row>
    <row r="162" spans="13:34" x14ac:dyDescent="0.25">
      <c r="U162" s="109"/>
      <c r="V162" s="110"/>
      <c r="W162" s="110"/>
      <c r="X162" s="110"/>
      <c r="Z162" s="4"/>
      <c r="AA162" s="4"/>
      <c r="AD162" s="35"/>
      <c r="AE162" s="4"/>
      <c r="AF162" s="4"/>
      <c r="AG162" s="4"/>
      <c r="AH162" s="4"/>
    </row>
    <row r="163" spans="13:34" x14ac:dyDescent="0.25">
      <c r="U163" s="109"/>
      <c r="V163" s="110"/>
      <c r="W163" s="110"/>
      <c r="X163" s="110"/>
      <c r="Z163" s="4"/>
      <c r="AA163" s="4"/>
      <c r="AD163" s="35"/>
      <c r="AE163" s="4"/>
      <c r="AF163" s="4"/>
      <c r="AG163" s="4"/>
      <c r="AH163" s="4"/>
    </row>
    <row r="164" spans="13:34" x14ac:dyDescent="0.25">
      <c r="U164" s="109"/>
      <c r="V164" s="110"/>
      <c r="W164" s="110"/>
      <c r="X164" s="110"/>
      <c r="Z164" s="4"/>
      <c r="AA164" s="4"/>
      <c r="AD164" s="35"/>
      <c r="AE164" s="4"/>
      <c r="AF164" s="4"/>
      <c r="AG164" s="4"/>
      <c r="AH164" s="4"/>
    </row>
    <row r="165" spans="13:34" x14ac:dyDescent="0.25">
      <c r="U165" s="27"/>
      <c r="V165" s="28"/>
      <c r="W165" s="6"/>
      <c r="X165" s="6"/>
      <c r="Z165" s="4"/>
      <c r="AA165" s="4"/>
      <c r="AD165" s="35"/>
      <c r="AE165" s="4"/>
      <c r="AF165" s="4"/>
      <c r="AG165" s="4"/>
      <c r="AH165" s="4"/>
    </row>
    <row r="166" spans="13:34" x14ac:dyDescent="0.25">
      <c r="U166" s="27"/>
      <c r="V166" s="28"/>
      <c r="W166" s="6"/>
      <c r="X166" s="6"/>
      <c r="Z166" s="4"/>
      <c r="AA166" s="4"/>
      <c r="AD166" s="35"/>
      <c r="AE166" s="4"/>
      <c r="AF166" s="4"/>
      <c r="AG166" s="4"/>
      <c r="AH166" s="4"/>
    </row>
    <row r="167" spans="13:34" x14ac:dyDescent="0.25">
      <c r="O167" t="s">
        <v>84</v>
      </c>
      <c r="P167" s="154" t="s">
        <v>210</v>
      </c>
      <c r="Q167" s="155">
        <v>17.16</v>
      </c>
      <c r="U167" s="122" t="s">
        <v>3</v>
      </c>
      <c r="V167" s="122" t="s">
        <v>4</v>
      </c>
      <c r="W167" s="104" t="s">
        <v>5</v>
      </c>
      <c r="X167" s="104" t="s">
        <v>6</v>
      </c>
      <c r="Z167" s="4"/>
      <c r="AA167" s="4"/>
      <c r="AD167" s="35"/>
      <c r="AE167" s="4"/>
      <c r="AF167" s="4"/>
      <c r="AG167" s="4"/>
      <c r="AH167" s="4"/>
    </row>
    <row r="168" spans="13:34" ht="15.75" x14ac:dyDescent="0.25">
      <c r="O168" t="s">
        <v>208</v>
      </c>
      <c r="P168" s="154">
        <v>16.16</v>
      </c>
      <c r="Q168" s="156">
        <v>17.159420461147704</v>
      </c>
      <c r="R168" s="156"/>
      <c r="S168" s="164"/>
      <c r="T168" s="156"/>
      <c r="U168" s="124"/>
      <c r="V168" s="124"/>
      <c r="W168" s="104" t="s">
        <v>7</v>
      </c>
      <c r="X168" s="104" t="s">
        <v>8</v>
      </c>
      <c r="Z168" s="4"/>
      <c r="AA168" s="4"/>
      <c r="AB168" s="66">
        <v>17.600000000000001</v>
      </c>
      <c r="AC168" s="66" t="s">
        <v>15</v>
      </c>
      <c r="AD168" s="35"/>
      <c r="AE168" s="4"/>
      <c r="AF168" s="4"/>
      <c r="AG168" s="4"/>
      <c r="AH168" s="4"/>
    </row>
    <row r="169" spans="13:34" ht="15.75" thickBot="1" x14ac:dyDescent="0.3">
      <c r="O169" t="s">
        <v>208</v>
      </c>
      <c r="P169" s="154">
        <v>9.9600000000000009</v>
      </c>
      <c r="Q169" s="156">
        <v>17.151540994551155</v>
      </c>
      <c r="R169" s="156"/>
      <c r="S169" s="164"/>
      <c r="T169" s="156"/>
      <c r="U169" s="21" t="s">
        <v>79</v>
      </c>
      <c r="V169" s="22">
        <v>14.39</v>
      </c>
      <c r="W169" s="6">
        <v>102.94523453314271</v>
      </c>
      <c r="X169" s="6">
        <v>16.350411697268697</v>
      </c>
      <c r="Z169" s="4">
        <v>102.86952967649817</v>
      </c>
      <c r="AA169" s="4">
        <v>15.209216113174014</v>
      </c>
      <c r="AB169" s="7">
        <v>5.8448596407101228</v>
      </c>
      <c r="AC169" s="7">
        <v>0.86416000643034163</v>
      </c>
      <c r="AD169" s="35"/>
      <c r="AE169" s="4">
        <v>102.86952967649817</v>
      </c>
      <c r="AF169" s="4">
        <v>92.728231681077688</v>
      </c>
      <c r="AG169" s="4">
        <v>15.209216113174014</v>
      </c>
      <c r="AH169" s="4">
        <v>25.350514108594489</v>
      </c>
    </row>
    <row r="170" spans="13:34" ht="15.75" thickBot="1" x14ac:dyDescent="0.3">
      <c r="O170" s="68" t="s">
        <v>209</v>
      </c>
      <c r="P170" s="154">
        <v>2.41</v>
      </c>
      <c r="Q170" s="156">
        <v>17.149826251757212</v>
      </c>
      <c r="R170" s="156"/>
      <c r="S170" s="164"/>
      <c r="T170" s="156"/>
      <c r="U170" s="21" t="s">
        <v>85</v>
      </c>
      <c r="V170" s="22">
        <v>6.86</v>
      </c>
      <c r="W170" s="6">
        <v>49.901906715194364</v>
      </c>
      <c r="X170" s="6">
        <v>7.6255049723504511</v>
      </c>
      <c r="Z170" s="4">
        <v>49.842732090135705</v>
      </c>
      <c r="AA170" s="4">
        <v>7.0388333916134682</v>
      </c>
      <c r="AB170" s="7">
        <v>2.8319734142122557</v>
      </c>
      <c r="AC170" s="7">
        <v>0.39993371543258338</v>
      </c>
      <c r="AD170" s="35"/>
      <c r="AE170" s="4">
        <v>49.842732090135705</v>
      </c>
      <c r="AF170" s="4">
        <v>45.115387893958982</v>
      </c>
      <c r="AG170" s="4">
        <v>7.0388333916134682</v>
      </c>
      <c r="AH170" s="4">
        <v>11.766177587790185</v>
      </c>
    </row>
    <row r="171" spans="13:34" ht="15.75" thickBot="1" x14ac:dyDescent="0.3">
      <c r="U171" s="21" t="s">
        <v>86</v>
      </c>
      <c r="V171" s="22">
        <v>74.67</v>
      </c>
      <c r="W171" s="6">
        <v>514.34885571993232</v>
      </c>
      <c r="X171" s="6">
        <v>89.080075505779746</v>
      </c>
      <c r="Z171" s="4">
        <v>514.35813356596361</v>
      </c>
      <c r="AA171" s="4">
        <v>84.293794218737133</v>
      </c>
      <c r="AB171" s="7">
        <v>29.224893952611566</v>
      </c>
      <c r="AC171" s="7">
        <v>4.7894201260646092</v>
      </c>
      <c r="AD171" s="35"/>
      <c r="AE171" s="4">
        <v>514.35813356596361</v>
      </c>
      <c r="AF171" s="4">
        <v>459.05151255961721</v>
      </c>
      <c r="AG171" s="4">
        <v>84.293794218737133</v>
      </c>
      <c r="AH171" s="4">
        <v>139.60041522508357</v>
      </c>
    </row>
    <row r="172" spans="13:34" s="3" customFormat="1" ht="15.75" thickBot="1" x14ac:dyDescent="0.3">
      <c r="M172" s="168"/>
      <c r="N172" s="169"/>
      <c r="O172"/>
      <c r="P172" s="157"/>
      <c r="Q172" s="156"/>
      <c r="R172" s="156"/>
      <c r="S172" s="164"/>
      <c r="T172" s="156"/>
      <c r="U172" s="42" t="s">
        <v>1</v>
      </c>
      <c r="V172" s="43">
        <v>7944</v>
      </c>
      <c r="W172" s="58">
        <v>48836.581158166962</v>
      </c>
      <c r="X172" s="58">
        <v>10881.022188915696</v>
      </c>
      <c r="Z172" s="41">
        <v>48824.747577522809</v>
      </c>
      <c r="AA172" s="41">
        <v>10808.474696989031</v>
      </c>
      <c r="AB172" s="59"/>
      <c r="AC172" s="59"/>
      <c r="AD172" s="54"/>
      <c r="AE172" s="41">
        <v>48824.747577522809</v>
      </c>
      <c r="AF172" s="41">
        <v>42055.984220830142</v>
      </c>
      <c r="AG172" s="41">
        <v>10808.474696989031</v>
      </c>
      <c r="AH172" s="41">
        <v>17577.238053681704</v>
      </c>
    </row>
    <row r="173" spans="13:34" ht="15.75" thickBot="1" x14ac:dyDescent="0.3">
      <c r="P173" s="157"/>
      <c r="Q173" s="156"/>
      <c r="R173" s="156"/>
      <c r="S173" s="164"/>
      <c r="T173" s="156"/>
      <c r="U173" s="23" t="s">
        <v>0</v>
      </c>
      <c r="V173" s="24">
        <v>232.13</v>
      </c>
      <c r="W173" s="6">
        <v>1556.8334486719648</v>
      </c>
      <c r="X173" s="29">
        <v>286.38232863566378</v>
      </c>
      <c r="Z173" s="4">
        <v>1557.3195486251202</v>
      </c>
      <c r="AA173" s="4">
        <v>274.21052959896872</v>
      </c>
      <c r="AB173" s="7">
        <v>88.484065262790907</v>
      </c>
      <c r="AC173" s="7">
        <v>15.58014372721413</v>
      </c>
      <c r="AD173" s="35"/>
      <c r="AE173" s="4">
        <v>1557.3195486251202</v>
      </c>
      <c r="AF173" s="4">
        <v>1379.4096263829779</v>
      </c>
      <c r="AG173" s="4">
        <v>274.21052959896872</v>
      </c>
      <c r="AH173" s="4">
        <v>452.12045184111105</v>
      </c>
    </row>
    <row r="174" spans="13:34" x14ac:dyDescent="0.25">
      <c r="P174" s="157"/>
      <c r="Q174" s="156"/>
      <c r="R174" s="156"/>
      <c r="S174" s="164"/>
      <c r="T174" s="156"/>
      <c r="Z174" s="4">
        <v>0</v>
      </c>
      <c r="AA174" s="4">
        <v>0</v>
      </c>
      <c r="AD174" s="35"/>
      <c r="AE174" s="4">
        <v>0</v>
      </c>
      <c r="AF174" s="4">
        <v>0</v>
      </c>
      <c r="AG174" s="4">
        <v>0</v>
      </c>
      <c r="AH174" s="4">
        <v>0</v>
      </c>
    </row>
    <row r="175" spans="13:34" x14ac:dyDescent="0.25">
      <c r="P175" s="154" t="s">
        <v>210</v>
      </c>
      <c r="Q175" s="155">
        <v>14.16</v>
      </c>
      <c r="T175" s="156"/>
      <c r="Z175" s="4"/>
      <c r="AA175" s="4"/>
      <c r="AD175" s="35"/>
      <c r="AE175" s="4"/>
      <c r="AF175" s="4"/>
      <c r="AG175" s="4"/>
      <c r="AH175" s="4"/>
    </row>
    <row r="176" spans="13:34" x14ac:dyDescent="0.25">
      <c r="O176" t="s">
        <v>208</v>
      </c>
      <c r="P176" s="154">
        <v>13.44</v>
      </c>
      <c r="Q176" s="156">
        <v>14.166378616622541</v>
      </c>
      <c r="R176" s="156"/>
      <c r="S176" s="164"/>
      <c r="T176" s="156"/>
      <c r="X176" s="4"/>
      <c r="Z176" s="4"/>
      <c r="AA176" s="4"/>
      <c r="AD176" s="35"/>
      <c r="AE176" s="4"/>
      <c r="AF176" s="4"/>
      <c r="AG176" s="4"/>
      <c r="AH176" s="4"/>
    </row>
    <row r="177" spans="15:34" x14ac:dyDescent="0.25">
      <c r="O177" t="s">
        <v>208</v>
      </c>
      <c r="P177" s="154">
        <v>8.2899999999999991</v>
      </c>
      <c r="Q177" s="156">
        <v>14.156294115701058</v>
      </c>
      <c r="R177" s="156"/>
      <c r="S177" s="164"/>
      <c r="T177" s="156"/>
      <c r="X177" s="4"/>
      <c r="Z177" s="4"/>
      <c r="AA177" s="4"/>
      <c r="AD177" s="35"/>
      <c r="AE177" s="4"/>
      <c r="AF177" s="4"/>
      <c r="AG177" s="4"/>
      <c r="AH177" s="4"/>
    </row>
    <row r="178" spans="15:34" x14ac:dyDescent="0.25">
      <c r="O178" s="68" t="s">
        <v>209</v>
      </c>
      <c r="P178" s="154">
        <v>1.98</v>
      </c>
      <c r="Q178" s="156">
        <v>14.158075979720953</v>
      </c>
      <c r="R178" s="156"/>
      <c r="S178" s="164"/>
      <c r="T178" s="156"/>
      <c r="Z178" s="4"/>
      <c r="AA178" s="4"/>
      <c r="AD178" s="35"/>
      <c r="AE178" s="4"/>
      <c r="AF178" s="4"/>
      <c r="AG178" s="4"/>
      <c r="AH178" s="4"/>
    </row>
    <row r="179" spans="15:34" x14ac:dyDescent="0.25">
      <c r="Z179" s="4"/>
      <c r="AA179" s="4"/>
      <c r="AD179" s="35"/>
      <c r="AE179" s="4"/>
      <c r="AF179" s="4"/>
      <c r="AG179" s="4"/>
      <c r="AH179" s="4"/>
    </row>
    <row r="180" spans="15:34" x14ac:dyDescent="0.25">
      <c r="P180" s="157"/>
      <c r="Q180" s="156"/>
      <c r="R180" s="156"/>
      <c r="S180" s="164"/>
      <c r="T180" s="156"/>
      <c r="Z180" s="4"/>
      <c r="AA180" s="4"/>
      <c r="AD180" s="35"/>
      <c r="AE180" s="4"/>
      <c r="AF180" s="4"/>
      <c r="AG180" s="4"/>
      <c r="AH180" s="4"/>
    </row>
    <row r="181" spans="15:34" x14ac:dyDescent="0.25">
      <c r="P181" s="157"/>
      <c r="Q181" s="156"/>
      <c r="R181" s="156"/>
      <c r="S181" s="164"/>
      <c r="T181" s="156"/>
      <c r="Z181" s="4"/>
      <c r="AA181" s="4"/>
      <c r="AD181" s="35"/>
      <c r="AE181" s="4"/>
      <c r="AF181" s="4"/>
      <c r="AG181" s="4"/>
      <c r="AH181" s="4"/>
    </row>
    <row r="182" spans="15:34" x14ac:dyDescent="0.25">
      <c r="P182" s="157"/>
      <c r="Q182" s="156"/>
      <c r="R182" s="156"/>
      <c r="S182" s="164"/>
      <c r="T182" s="156"/>
      <c r="Z182" s="4"/>
      <c r="AA182" s="4"/>
      <c r="AD182" s="35"/>
      <c r="AE182" s="4"/>
      <c r="AF182" s="4"/>
      <c r="AG182" s="4"/>
      <c r="AH182" s="4"/>
    </row>
    <row r="183" spans="15:34" x14ac:dyDescent="0.25">
      <c r="P183" s="157"/>
      <c r="Q183" s="156"/>
      <c r="R183" s="156"/>
      <c r="S183" s="164"/>
      <c r="T183" s="156"/>
      <c r="Z183" s="4"/>
      <c r="AA183" s="4"/>
      <c r="AD183" s="35"/>
      <c r="AE183" s="4"/>
      <c r="AF183" s="4"/>
      <c r="AG183" s="4"/>
      <c r="AH183" s="4"/>
    </row>
    <row r="184" spans="15:34" x14ac:dyDescent="0.25">
      <c r="P184" s="157"/>
      <c r="Q184" s="156"/>
      <c r="R184" s="156"/>
      <c r="S184" s="164"/>
      <c r="T184" s="156"/>
      <c r="Z184" s="4"/>
      <c r="AA184" s="4"/>
      <c r="AD184" s="35"/>
      <c r="AE184" s="4"/>
      <c r="AF184" s="4"/>
      <c r="AG184" s="4"/>
      <c r="AH184" s="4"/>
    </row>
    <row r="185" spans="15:34" x14ac:dyDescent="0.25">
      <c r="Z185" s="4"/>
      <c r="AA185" s="4"/>
      <c r="AD185" s="35"/>
      <c r="AE185" s="4"/>
      <c r="AF185" s="4"/>
      <c r="AG185" s="4"/>
      <c r="AH185" s="4"/>
    </row>
    <row r="186" spans="15:34" x14ac:dyDescent="0.25">
      <c r="O186" t="s">
        <v>87</v>
      </c>
      <c r="P186" s="154" t="s">
        <v>210</v>
      </c>
      <c r="Q186" s="155">
        <v>200</v>
      </c>
      <c r="T186" s="156"/>
      <c r="U186" s="122" t="s">
        <v>3</v>
      </c>
      <c r="V186" s="122" t="s">
        <v>4</v>
      </c>
      <c r="W186" s="104" t="s">
        <v>5</v>
      </c>
      <c r="X186" s="104" t="s">
        <v>6</v>
      </c>
      <c r="Z186" s="4"/>
      <c r="AA186" s="4"/>
      <c r="AD186" s="35"/>
      <c r="AE186" s="4"/>
      <c r="AF186" s="4"/>
      <c r="AG186" s="4"/>
      <c r="AH186" s="4"/>
    </row>
    <row r="187" spans="15:34" ht="16.5" thickBot="1" x14ac:dyDescent="0.3">
      <c r="O187" t="s">
        <v>222</v>
      </c>
      <c r="P187" s="157">
        <v>105.64</v>
      </c>
      <c r="Q187" s="156">
        <v>199.99013803971673</v>
      </c>
      <c r="R187" s="156"/>
      <c r="S187" s="164"/>
      <c r="T187" s="156"/>
      <c r="U187" s="123"/>
      <c r="V187" s="123"/>
      <c r="W187" s="104" t="s">
        <v>7</v>
      </c>
      <c r="X187" s="104" t="s">
        <v>8</v>
      </c>
      <c r="Z187" s="4"/>
      <c r="AA187" s="4"/>
      <c r="AB187" s="66">
        <v>200</v>
      </c>
      <c r="AC187" s="66" t="s">
        <v>15</v>
      </c>
      <c r="AD187" s="35"/>
      <c r="AE187" s="4"/>
      <c r="AF187" s="4"/>
      <c r="AG187" s="4"/>
      <c r="AH187" s="4"/>
    </row>
    <row r="188" spans="15:34" ht="15.75" thickBot="1" x14ac:dyDescent="0.3">
      <c r="O188" t="s">
        <v>222</v>
      </c>
      <c r="P188" s="157">
        <v>166.65</v>
      </c>
      <c r="Q188" s="156">
        <v>200.00937639213015</v>
      </c>
      <c r="R188" s="156"/>
      <c r="S188" s="164"/>
      <c r="T188" s="156"/>
      <c r="U188" s="19" t="s">
        <v>88</v>
      </c>
      <c r="V188" s="20">
        <v>346.96</v>
      </c>
      <c r="W188" s="17">
        <v>2039.8548438079858</v>
      </c>
      <c r="X188" s="17">
        <v>698.05296723606466</v>
      </c>
      <c r="Z188" s="4">
        <v>2036.4295497525707</v>
      </c>
      <c r="AA188" s="4">
        <v>685.65157580371965</v>
      </c>
      <c r="AB188" s="7">
        <v>10.182147748762853</v>
      </c>
      <c r="AC188" s="7">
        <v>3.4282578790185982</v>
      </c>
      <c r="AD188" s="35"/>
      <c r="AE188" s="4">
        <v>2305.5819071120814</v>
      </c>
      <c r="AF188" s="4">
        <v>2036.4295497525707</v>
      </c>
      <c r="AG188" s="4">
        <v>416.49921844420908</v>
      </c>
      <c r="AH188" s="4">
        <v>685.65157580371965</v>
      </c>
    </row>
    <row r="189" spans="15:34" ht="15.75" thickBot="1" x14ac:dyDescent="0.3">
      <c r="O189" s="68" t="s">
        <v>223</v>
      </c>
      <c r="P189" s="157">
        <v>31.74</v>
      </c>
      <c r="Q189" s="156">
        <v>200.02192694472376</v>
      </c>
      <c r="R189" s="156"/>
      <c r="S189" s="164"/>
      <c r="U189" s="21"/>
      <c r="V189" s="22"/>
      <c r="W189" s="17"/>
      <c r="X189" s="17"/>
      <c r="Z189" s="4">
        <v>0</v>
      </c>
      <c r="AA189" s="4">
        <v>0</v>
      </c>
      <c r="AD189" s="35"/>
      <c r="AE189" s="4">
        <v>0</v>
      </c>
      <c r="AF189" s="4">
        <v>0</v>
      </c>
      <c r="AG189" s="4">
        <v>0</v>
      </c>
      <c r="AH189" s="4">
        <v>0</v>
      </c>
    </row>
    <row r="190" spans="15:34" ht="15.75" thickBot="1" x14ac:dyDescent="0.3">
      <c r="T190" s="156"/>
      <c r="U190" s="21"/>
      <c r="V190" s="22"/>
      <c r="W190" s="17"/>
      <c r="X190" s="17"/>
      <c r="Z190" s="4">
        <v>0</v>
      </c>
      <c r="AA190" s="4">
        <v>0</v>
      </c>
      <c r="AD190" s="35"/>
      <c r="AE190" s="4">
        <v>0</v>
      </c>
      <c r="AF190" s="4">
        <v>0</v>
      </c>
      <c r="AG190" s="4">
        <v>0</v>
      </c>
      <c r="AH190" s="4">
        <v>0</v>
      </c>
    </row>
    <row r="191" spans="15:34" x14ac:dyDescent="0.25">
      <c r="T191" s="156"/>
      <c r="Z191" s="4">
        <v>0</v>
      </c>
      <c r="AA191" s="4">
        <v>0</v>
      </c>
      <c r="AD191" s="35"/>
      <c r="AE191" s="4">
        <v>0</v>
      </c>
      <c r="AF191" s="4">
        <v>0</v>
      </c>
      <c r="AG191" s="4">
        <v>0</v>
      </c>
      <c r="AH191" s="4">
        <v>0</v>
      </c>
    </row>
    <row r="192" spans="15:34" ht="15.75" thickBot="1" x14ac:dyDescent="0.3">
      <c r="T192" s="156"/>
      <c r="U192" s="183"/>
      <c r="V192" s="183"/>
      <c r="W192" s="183"/>
      <c r="X192" s="183"/>
      <c r="Z192" s="4">
        <v>0</v>
      </c>
      <c r="AA192" s="4">
        <v>0</v>
      </c>
      <c r="AD192" s="35"/>
      <c r="AE192" s="4">
        <v>0</v>
      </c>
      <c r="AF192" s="4">
        <v>0</v>
      </c>
      <c r="AG192" s="4">
        <v>0</v>
      </c>
      <c r="AH192" s="4">
        <v>0</v>
      </c>
    </row>
    <row r="193" spans="13:34" ht="25.5" x14ac:dyDescent="0.25">
      <c r="O193" t="s">
        <v>89</v>
      </c>
      <c r="P193" s="154" t="s">
        <v>210</v>
      </c>
      <c r="Q193" s="155">
        <v>6</v>
      </c>
      <c r="U193" s="172" t="s">
        <v>20</v>
      </c>
      <c r="V193" s="172" t="s">
        <v>21</v>
      </c>
      <c r="W193" s="173" t="s">
        <v>22</v>
      </c>
      <c r="X193" s="171" t="s">
        <v>23</v>
      </c>
      <c r="Z193" s="4"/>
      <c r="AA193" s="4"/>
      <c r="AD193" s="35"/>
      <c r="AE193" s="4"/>
      <c r="AF193" s="4"/>
      <c r="AG193" s="4"/>
      <c r="AH193" s="4"/>
    </row>
    <row r="194" spans="13:34" ht="16.5" thickBot="1" x14ac:dyDescent="0.3">
      <c r="O194" t="s">
        <v>222</v>
      </c>
      <c r="P194" s="157">
        <v>3.58</v>
      </c>
      <c r="Q194" s="156">
        <v>5.9978857177544276</v>
      </c>
      <c r="R194" s="156"/>
      <c r="S194" s="164"/>
      <c r="T194" s="156"/>
      <c r="U194" s="174"/>
      <c r="V194" s="174"/>
      <c r="W194" s="175"/>
      <c r="X194" s="176" t="s">
        <v>25</v>
      </c>
      <c r="Z194" s="4"/>
      <c r="AA194" s="4"/>
      <c r="AB194" s="66">
        <v>6</v>
      </c>
      <c r="AC194" s="66" t="s">
        <v>15</v>
      </c>
      <c r="AD194" s="35"/>
      <c r="AE194" s="4"/>
      <c r="AF194" s="4"/>
      <c r="AG194" s="4"/>
      <c r="AH194" s="4"/>
    </row>
    <row r="195" spans="13:34" ht="15.75" thickBot="1" x14ac:dyDescent="0.3">
      <c r="O195" t="s">
        <v>222</v>
      </c>
      <c r="P195" s="157">
        <v>6.02</v>
      </c>
      <c r="Q195" s="156">
        <v>5.9983740777757273</v>
      </c>
      <c r="R195" s="156"/>
      <c r="S195" s="164"/>
      <c r="T195" s="156"/>
      <c r="U195" s="181" t="s">
        <v>90</v>
      </c>
      <c r="V195" s="179">
        <v>147.24</v>
      </c>
      <c r="W195" s="179">
        <v>888.42</v>
      </c>
      <c r="X195" s="179">
        <v>289.01</v>
      </c>
      <c r="Z195" s="4">
        <v>887.11453066858712</v>
      </c>
      <c r="AA195" s="4">
        <v>282.1054803664461</v>
      </c>
      <c r="AB195" s="7">
        <v>147.85242177809786</v>
      </c>
      <c r="AC195" s="7">
        <v>47.017580061074348</v>
      </c>
      <c r="AD195" s="35"/>
      <c r="AE195" s="4">
        <v>998.42686183777926</v>
      </c>
      <c r="AF195" s="4">
        <v>887.11453066858712</v>
      </c>
      <c r="AG195" s="4">
        <v>170.79314919725391</v>
      </c>
      <c r="AH195" s="4">
        <v>282.1054803664461</v>
      </c>
    </row>
    <row r="196" spans="13:34" x14ac:dyDescent="0.25">
      <c r="O196" s="68" t="s">
        <v>223</v>
      </c>
      <c r="P196" s="157">
        <v>0.86</v>
      </c>
      <c r="Q196" s="156">
        <v>5.9742701810148624</v>
      </c>
      <c r="R196" s="156"/>
      <c r="S196" s="164"/>
      <c r="T196" s="156"/>
      <c r="U196" s="2"/>
      <c r="V196" s="2"/>
      <c r="W196" s="2"/>
      <c r="X196" s="2"/>
      <c r="Z196" s="4">
        <v>0</v>
      </c>
      <c r="AA196" s="4">
        <v>0</v>
      </c>
      <c r="AD196" s="35"/>
      <c r="AE196" s="4">
        <v>0</v>
      </c>
      <c r="AF196" s="4">
        <v>0</v>
      </c>
      <c r="AG196" s="4">
        <v>0</v>
      </c>
      <c r="AH196" s="4">
        <v>0</v>
      </c>
    </row>
    <row r="197" spans="13:34" x14ac:dyDescent="0.25">
      <c r="Z197" s="4">
        <v>0</v>
      </c>
      <c r="AA197" s="4">
        <v>0</v>
      </c>
      <c r="AD197" s="35"/>
      <c r="AE197" s="4">
        <v>0</v>
      </c>
      <c r="AF197" s="4">
        <v>0</v>
      </c>
      <c r="AG197" s="4">
        <v>0</v>
      </c>
      <c r="AH197" s="4">
        <v>0</v>
      </c>
    </row>
    <row r="198" spans="13:34" x14ac:dyDescent="0.25">
      <c r="T198" s="156"/>
      <c r="U198" s="2"/>
      <c r="V198" s="2"/>
      <c r="W198" s="2"/>
      <c r="X198" s="2"/>
      <c r="Z198" s="4">
        <v>0</v>
      </c>
      <c r="AA198" s="4">
        <v>0</v>
      </c>
      <c r="AD198" s="35"/>
      <c r="AE198" s="4">
        <v>0</v>
      </c>
      <c r="AF198" s="4">
        <v>0</v>
      </c>
      <c r="AG198" s="4">
        <v>0</v>
      </c>
      <c r="AH198" s="4">
        <v>0</v>
      </c>
    </row>
    <row r="199" spans="13:34" x14ac:dyDescent="0.25">
      <c r="T199" s="156"/>
      <c r="U199" s="2"/>
      <c r="V199" s="2"/>
      <c r="W199" s="2"/>
      <c r="X199" s="2"/>
      <c r="Z199" s="4"/>
      <c r="AA199" s="4"/>
      <c r="AD199" s="35"/>
      <c r="AE199" s="4"/>
      <c r="AF199" s="4"/>
      <c r="AG199" s="4"/>
      <c r="AH199" s="4"/>
    </row>
    <row r="200" spans="13:34" x14ac:dyDescent="0.25">
      <c r="T200" s="156"/>
      <c r="U200" s="2"/>
      <c r="V200" s="2"/>
      <c r="W200" s="2"/>
      <c r="X200" s="2"/>
      <c r="Z200" s="4"/>
      <c r="AA200" s="4"/>
      <c r="AD200" s="35"/>
      <c r="AE200" s="4"/>
      <c r="AF200" s="4"/>
      <c r="AG200" s="4"/>
      <c r="AH200" s="4"/>
    </row>
    <row r="201" spans="13:34" ht="15.75" thickBot="1" x14ac:dyDescent="0.3">
      <c r="U201" s="2"/>
      <c r="V201" s="2"/>
      <c r="W201" s="2"/>
      <c r="X201" s="2"/>
      <c r="Z201" s="4"/>
      <c r="AA201" s="4"/>
      <c r="AD201" s="35"/>
      <c r="AE201" s="4"/>
      <c r="AF201" s="4"/>
      <c r="AG201" s="4"/>
      <c r="AH201" s="4"/>
    </row>
    <row r="202" spans="13:34" s="3" customFormat="1" ht="25.5" x14ac:dyDescent="0.25">
      <c r="M202" s="168"/>
      <c r="N202" s="169"/>
      <c r="O202" s="3" t="s">
        <v>91</v>
      </c>
      <c r="P202" s="154"/>
      <c r="Q202" s="155"/>
      <c r="R202" s="155"/>
      <c r="S202" s="163"/>
      <c r="T202" s="155"/>
      <c r="U202" s="118" t="s">
        <v>20</v>
      </c>
      <c r="V202" s="118" t="s">
        <v>21</v>
      </c>
      <c r="W202" s="120" t="s">
        <v>22</v>
      </c>
      <c r="X202" s="48" t="s">
        <v>23</v>
      </c>
      <c r="Z202" s="41"/>
      <c r="AA202" s="41"/>
      <c r="AB202" s="7"/>
      <c r="AC202" s="7"/>
      <c r="AD202" s="35"/>
      <c r="AE202" s="41"/>
      <c r="AF202" s="41"/>
      <c r="AG202" s="41"/>
      <c r="AH202" s="41"/>
    </row>
    <row r="203" spans="13:34" s="3" customFormat="1" ht="15.75" thickBot="1" x14ac:dyDescent="0.3">
      <c r="M203" s="168"/>
      <c r="N203" s="169"/>
      <c r="P203" s="154"/>
      <c r="Q203" s="155"/>
      <c r="R203" s="155"/>
      <c r="S203" s="163"/>
      <c r="T203" s="155"/>
      <c r="U203" s="119"/>
      <c r="V203" s="119"/>
      <c r="W203" s="121"/>
      <c r="X203" s="49" t="s">
        <v>25</v>
      </c>
      <c r="Z203" s="41"/>
      <c r="AA203" s="41"/>
      <c r="AB203" s="7"/>
      <c r="AC203" s="7"/>
      <c r="AD203" s="35"/>
      <c r="AE203" s="41"/>
      <c r="AF203" s="41"/>
      <c r="AG203" s="41"/>
      <c r="AH203" s="41"/>
    </row>
    <row r="204" spans="13:34" s="3" customFormat="1" ht="15.75" thickBot="1" x14ac:dyDescent="0.3">
      <c r="M204" s="168"/>
      <c r="N204" s="169"/>
      <c r="P204" s="154"/>
      <c r="Q204" s="155"/>
      <c r="R204" s="155"/>
      <c r="S204" s="163"/>
      <c r="T204" s="155"/>
      <c r="U204" s="50" t="s">
        <v>92</v>
      </c>
      <c r="V204" s="51">
        <v>10.19</v>
      </c>
      <c r="W204" s="51">
        <v>109.55</v>
      </c>
      <c r="X204" s="51">
        <v>33.1</v>
      </c>
      <c r="Z204" s="41"/>
      <c r="AA204" s="41"/>
      <c r="AB204" s="7"/>
      <c r="AC204" s="7"/>
      <c r="AD204" s="35"/>
      <c r="AE204" s="41"/>
      <c r="AF204" s="41"/>
      <c r="AG204" s="41"/>
      <c r="AH204" s="41"/>
    </row>
    <row r="205" spans="13:34" s="3" customFormat="1" ht="15.75" thickBot="1" x14ac:dyDescent="0.3">
      <c r="M205" s="168"/>
      <c r="N205" s="169"/>
      <c r="P205" s="154"/>
      <c r="Q205" s="155"/>
      <c r="R205" s="155"/>
      <c r="S205" s="163"/>
      <c r="T205" s="155"/>
      <c r="U205" s="52" t="s">
        <v>93</v>
      </c>
      <c r="V205" s="53">
        <v>6.53</v>
      </c>
      <c r="W205" s="53">
        <v>72.17</v>
      </c>
      <c r="X205" s="53">
        <v>21.09</v>
      </c>
      <c r="Z205" s="41"/>
      <c r="AA205" s="41"/>
      <c r="AB205" s="7"/>
      <c r="AC205" s="7"/>
      <c r="AD205" s="35"/>
      <c r="AE205" s="41"/>
      <c r="AF205" s="41"/>
      <c r="AG205" s="41"/>
      <c r="AH205" s="41"/>
    </row>
    <row r="206" spans="13:34" s="3" customFormat="1" ht="15.75" thickBot="1" x14ac:dyDescent="0.3">
      <c r="M206" s="168"/>
      <c r="N206" s="169"/>
      <c r="P206" s="154"/>
      <c r="Q206" s="155"/>
      <c r="R206" s="155"/>
      <c r="S206" s="163"/>
      <c r="T206" s="155"/>
      <c r="U206" s="52" t="s">
        <v>41</v>
      </c>
      <c r="V206" s="53">
        <v>1.74</v>
      </c>
      <c r="W206" s="53">
        <v>20.85</v>
      </c>
      <c r="X206" s="53">
        <v>5.52</v>
      </c>
      <c r="Z206" s="41"/>
      <c r="AA206" s="41"/>
      <c r="AB206" s="7"/>
      <c r="AC206" s="7"/>
      <c r="AD206" s="35"/>
      <c r="AE206" s="41"/>
      <c r="AF206" s="41"/>
      <c r="AG206" s="41"/>
      <c r="AH206" s="41"/>
    </row>
    <row r="207" spans="13:34" s="3" customFormat="1" ht="15.75" thickBot="1" x14ac:dyDescent="0.3">
      <c r="M207" s="168"/>
      <c r="N207" s="169"/>
      <c r="P207" s="154"/>
      <c r="Q207" s="155"/>
      <c r="R207" s="155"/>
      <c r="S207" s="163"/>
      <c r="T207" s="155"/>
      <c r="U207" s="52" t="s">
        <v>50</v>
      </c>
      <c r="V207" s="53">
        <v>5.03</v>
      </c>
      <c r="W207" s="53">
        <v>56.5</v>
      </c>
      <c r="X207" s="53">
        <v>16.190000000000001</v>
      </c>
      <c r="Z207" s="41"/>
      <c r="AA207" s="41"/>
      <c r="AB207" s="7"/>
      <c r="AC207" s="7"/>
      <c r="AD207" s="35"/>
      <c r="AE207" s="41"/>
      <c r="AF207" s="41"/>
      <c r="AG207" s="41"/>
      <c r="AH207" s="41"/>
    </row>
    <row r="208" spans="13:34" s="3" customFormat="1" ht="15.75" thickBot="1" x14ac:dyDescent="0.3">
      <c r="M208" s="168"/>
      <c r="N208" s="169"/>
      <c r="P208" s="154"/>
      <c r="Q208" s="155"/>
      <c r="R208" s="155"/>
      <c r="S208" s="163"/>
      <c r="T208" s="155"/>
      <c r="Z208" s="41"/>
      <c r="AA208" s="41"/>
      <c r="AB208" s="7"/>
      <c r="AC208" s="7"/>
      <c r="AD208" s="35"/>
      <c r="AE208" s="41"/>
      <c r="AF208" s="41"/>
      <c r="AG208" s="41"/>
      <c r="AH208" s="41"/>
    </row>
    <row r="209" spans="13:34" s="3" customFormat="1" ht="25.5" x14ac:dyDescent="0.25">
      <c r="M209" s="168"/>
      <c r="N209" s="169"/>
      <c r="O209" s="3" t="s">
        <v>94</v>
      </c>
      <c r="P209" s="154"/>
      <c r="Q209" s="155"/>
      <c r="R209" s="155"/>
      <c r="S209" s="163"/>
      <c r="T209" s="155"/>
      <c r="U209" s="118" t="s">
        <v>20</v>
      </c>
      <c r="V209" s="118" t="s">
        <v>21</v>
      </c>
      <c r="W209" s="120" t="s">
        <v>22</v>
      </c>
      <c r="X209" s="48" t="s">
        <v>23</v>
      </c>
      <c r="Z209" s="41"/>
      <c r="AA209" s="41"/>
      <c r="AB209" s="7"/>
      <c r="AC209" s="7"/>
      <c r="AD209" s="35"/>
      <c r="AE209" s="41"/>
      <c r="AF209" s="41"/>
      <c r="AG209" s="41"/>
      <c r="AH209" s="41"/>
    </row>
    <row r="210" spans="13:34" s="3" customFormat="1" ht="15.75" thickBot="1" x14ac:dyDescent="0.3">
      <c r="M210" s="168"/>
      <c r="N210" s="169"/>
      <c r="P210" s="154"/>
      <c r="Q210" s="155"/>
      <c r="R210" s="155"/>
      <c r="S210" s="163"/>
      <c r="T210" s="155"/>
      <c r="U210" s="119"/>
      <c r="V210" s="119"/>
      <c r="W210" s="121"/>
      <c r="X210" s="49" t="s">
        <v>25</v>
      </c>
      <c r="Z210" s="41"/>
      <c r="AA210" s="41"/>
      <c r="AB210" s="7"/>
      <c r="AC210" s="7"/>
      <c r="AD210" s="35"/>
      <c r="AE210" s="41"/>
      <c r="AF210" s="41"/>
      <c r="AG210" s="41"/>
      <c r="AH210" s="41"/>
    </row>
    <row r="211" spans="13:34" s="3" customFormat="1" ht="15.75" thickBot="1" x14ac:dyDescent="0.3">
      <c r="M211" s="168"/>
      <c r="N211" s="169"/>
      <c r="P211" s="154"/>
      <c r="Q211" s="155"/>
      <c r="R211" s="155"/>
      <c r="S211" s="163"/>
      <c r="T211" s="155"/>
      <c r="U211" s="52" t="s">
        <v>95</v>
      </c>
      <c r="V211" s="51">
        <v>63.28</v>
      </c>
      <c r="W211" s="51">
        <v>605.39</v>
      </c>
      <c r="X211" s="51">
        <v>210.55</v>
      </c>
      <c r="Z211" s="41"/>
      <c r="AA211" s="41"/>
      <c r="AB211" s="7"/>
      <c r="AC211" s="7"/>
      <c r="AD211" s="35"/>
      <c r="AE211" s="41"/>
      <c r="AF211" s="41"/>
      <c r="AG211" s="41"/>
      <c r="AH211" s="41"/>
    </row>
    <row r="212" spans="13:34" s="3" customFormat="1" ht="15.75" thickBot="1" x14ac:dyDescent="0.3">
      <c r="M212" s="168"/>
      <c r="N212" s="169"/>
      <c r="P212" s="154"/>
      <c r="Q212" s="155"/>
      <c r="R212" s="155"/>
      <c r="S212" s="163"/>
      <c r="T212" s="155"/>
      <c r="U212" s="52" t="s">
        <v>96</v>
      </c>
      <c r="V212" s="53">
        <v>284.32</v>
      </c>
      <c r="W212" s="53" t="s">
        <v>97</v>
      </c>
      <c r="X212" s="53">
        <v>964.96</v>
      </c>
      <c r="Z212" s="41"/>
      <c r="AA212" s="41"/>
      <c r="AB212" s="7"/>
      <c r="AC212" s="7"/>
      <c r="AD212" s="35"/>
      <c r="AE212" s="41"/>
      <c r="AF212" s="41"/>
      <c r="AG212" s="41"/>
      <c r="AH212" s="41"/>
    </row>
    <row r="213" spans="13:34" s="3" customFormat="1" ht="15.75" thickBot="1" x14ac:dyDescent="0.3">
      <c r="M213" s="168"/>
      <c r="N213" s="169"/>
      <c r="P213" s="154"/>
      <c r="Q213" s="155"/>
      <c r="R213" s="155"/>
      <c r="S213" s="163"/>
      <c r="T213" s="155"/>
      <c r="U213" s="52" t="s">
        <v>98</v>
      </c>
      <c r="V213" s="53">
        <v>3.82</v>
      </c>
      <c r="W213" s="53">
        <v>43.64</v>
      </c>
      <c r="X213" s="53">
        <v>12.25</v>
      </c>
      <c r="Z213" s="41"/>
      <c r="AA213" s="41"/>
      <c r="AB213" s="7"/>
      <c r="AC213" s="7"/>
      <c r="AD213" s="35"/>
      <c r="AE213" s="41"/>
      <c r="AF213" s="41"/>
      <c r="AG213" s="41"/>
      <c r="AH213" s="41"/>
    </row>
    <row r="214" spans="13:34" s="3" customFormat="1" ht="15.75" thickBot="1" x14ac:dyDescent="0.3">
      <c r="M214" s="168"/>
      <c r="N214" s="169"/>
      <c r="P214" s="154"/>
      <c r="Q214" s="155"/>
      <c r="R214" s="155"/>
      <c r="S214" s="163"/>
      <c r="T214" s="155"/>
      <c r="U214" s="52" t="s">
        <v>99</v>
      </c>
      <c r="V214" s="53">
        <v>3.8</v>
      </c>
      <c r="W214" s="53">
        <v>43.43</v>
      </c>
      <c r="X214" s="53">
        <v>12.18</v>
      </c>
      <c r="Z214" s="41"/>
      <c r="AA214" s="41"/>
      <c r="AB214" s="7"/>
      <c r="AC214" s="7"/>
      <c r="AD214" s="35"/>
      <c r="AE214" s="41"/>
      <c r="AF214" s="41"/>
      <c r="AG214" s="41"/>
      <c r="AH214" s="41"/>
    </row>
    <row r="215" spans="13:34" s="3" customFormat="1" ht="15.75" thickBot="1" x14ac:dyDescent="0.3">
      <c r="M215" s="168"/>
      <c r="N215" s="169"/>
      <c r="P215" s="154"/>
      <c r="Q215" s="155"/>
      <c r="R215" s="155"/>
      <c r="S215" s="163"/>
      <c r="T215" s="155"/>
      <c r="U215" s="3" t="s">
        <v>100</v>
      </c>
      <c r="Z215" s="41"/>
      <c r="AA215" s="41"/>
      <c r="AB215" s="7"/>
      <c r="AC215" s="7"/>
      <c r="AD215" s="35"/>
      <c r="AE215" s="41"/>
      <c r="AF215" s="41"/>
      <c r="AG215" s="41"/>
      <c r="AH215" s="41"/>
    </row>
    <row r="216" spans="13:34" s="3" customFormat="1" ht="25.5" x14ac:dyDescent="0.25">
      <c r="M216" s="168"/>
      <c r="N216" s="169"/>
      <c r="O216" s="3" t="s">
        <v>101</v>
      </c>
      <c r="P216" s="154"/>
      <c r="Q216" s="155"/>
      <c r="R216" s="155"/>
      <c r="S216" s="163"/>
      <c r="T216" s="155"/>
      <c r="U216" s="118" t="s">
        <v>20</v>
      </c>
      <c r="V216" s="118" t="s">
        <v>21</v>
      </c>
      <c r="W216" s="120" t="s">
        <v>22</v>
      </c>
      <c r="X216" s="48" t="s">
        <v>23</v>
      </c>
      <c r="Z216" s="41"/>
      <c r="AA216" s="41"/>
      <c r="AB216" s="7"/>
      <c r="AC216" s="7"/>
      <c r="AD216" s="35"/>
      <c r="AE216" s="41"/>
      <c r="AF216" s="41"/>
      <c r="AG216" s="41"/>
      <c r="AH216" s="41"/>
    </row>
    <row r="217" spans="13:34" s="3" customFormat="1" ht="15.75" thickBot="1" x14ac:dyDescent="0.3">
      <c r="M217" s="168"/>
      <c r="N217" s="169"/>
      <c r="P217" s="154"/>
      <c r="Q217" s="155"/>
      <c r="R217" s="155"/>
      <c r="S217" s="163"/>
      <c r="T217" s="155"/>
      <c r="U217" s="119"/>
      <c r="V217" s="119"/>
      <c r="W217" s="121"/>
      <c r="X217" s="49" t="s">
        <v>25</v>
      </c>
      <c r="Z217" s="41"/>
      <c r="AA217" s="41"/>
      <c r="AB217" s="7"/>
      <c r="AC217" s="7"/>
      <c r="AD217" s="35"/>
      <c r="AE217" s="41"/>
      <c r="AF217" s="41"/>
      <c r="AG217" s="41"/>
      <c r="AH217" s="41"/>
    </row>
    <row r="218" spans="13:34" s="3" customFormat="1" ht="26.25" thickBot="1" x14ac:dyDescent="0.3">
      <c r="M218" s="168"/>
      <c r="N218" s="169"/>
      <c r="P218" s="154"/>
      <c r="Q218" s="155"/>
      <c r="R218" s="155"/>
      <c r="S218" s="163"/>
      <c r="T218" s="155"/>
      <c r="U218" s="50" t="s">
        <v>102</v>
      </c>
      <c r="V218" s="51">
        <v>74.64</v>
      </c>
      <c r="W218" s="51">
        <v>706.41</v>
      </c>
      <c r="X218" s="51">
        <v>248.89</v>
      </c>
      <c r="Z218" s="41"/>
      <c r="AA218" s="41"/>
      <c r="AB218" s="7"/>
      <c r="AC218" s="7"/>
      <c r="AD218" s="35"/>
      <c r="AE218" s="41"/>
      <c r="AF218" s="41"/>
      <c r="AG218" s="41"/>
      <c r="AH218" s="41"/>
    </row>
    <row r="219" spans="13:34" s="3" customFormat="1" ht="15.75" thickBot="1" x14ac:dyDescent="0.3">
      <c r="M219" s="168"/>
      <c r="N219" s="169"/>
      <c r="P219" s="154"/>
      <c r="Q219" s="155"/>
      <c r="R219" s="155"/>
      <c r="S219" s="163"/>
      <c r="T219" s="155"/>
      <c r="U219" s="52" t="s">
        <v>103</v>
      </c>
      <c r="V219" s="53">
        <v>3.37</v>
      </c>
      <c r="W219" s="53">
        <v>38.799999999999997</v>
      </c>
      <c r="X219" s="53">
        <v>10.79</v>
      </c>
      <c r="Z219" s="41"/>
      <c r="AA219" s="41"/>
      <c r="AB219" s="7"/>
      <c r="AC219" s="7"/>
      <c r="AD219" s="35"/>
      <c r="AE219" s="41"/>
      <c r="AF219" s="41"/>
      <c r="AG219" s="41"/>
      <c r="AH219" s="41"/>
    </row>
    <row r="220" spans="13:34" s="3" customFormat="1" ht="15.75" thickBot="1" x14ac:dyDescent="0.3">
      <c r="M220" s="168"/>
      <c r="N220" s="169"/>
      <c r="P220" s="154"/>
      <c r="Q220" s="155"/>
      <c r="R220" s="155"/>
      <c r="S220" s="163"/>
      <c r="T220" s="155"/>
      <c r="U220" s="52" t="s">
        <v>83</v>
      </c>
      <c r="V220" s="53">
        <v>1.1399999999999999</v>
      </c>
      <c r="W220" s="53">
        <v>14.01</v>
      </c>
      <c r="X220" s="53">
        <v>3.6</v>
      </c>
      <c r="Z220" s="41"/>
      <c r="AA220" s="41"/>
      <c r="AB220" s="7"/>
      <c r="AC220" s="7"/>
      <c r="AD220" s="35"/>
      <c r="AE220" s="41"/>
      <c r="AF220" s="41"/>
      <c r="AG220" s="41"/>
      <c r="AH220" s="41"/>
    </row>
    <row r="221" spans="13:34" x14ac:dyDescent="0.25">
      <c r="Z221" s="4"/>
      <c r="AA221" s="4"/>
      <c r="AD221" s="35"/>
      <c r="AE221" s="4"/>
      <c r="AF221" s="4"/>
      <c r="AG221" s="4"/>
      <c r="AH221" s="4"/>
    </row>
    <row r="222" spans="13:34" x14ac:dyDescent="0.25">
      <c r="O222" t="s">
        <v>104</v>
      </c>
      <c r="P222" s="154" t="s">
        <v>210</v>
      </c>
      <c r="Q222" s="155">
        <v>1.2</v>
      </c>
      <c r="U222" s="122" t="s">
        <v>3</v>
      </c>
      <c r="V222" s="122" t="s">
        <v>4</v>
      </c>
      <c r="W222" s="104" t="s">
        <v>5</v>
      </c>
      <c r="X222" s="104" t="s">
        <v>6</v>
      </c>
      <c r="Z222" s="4"/>
      <c r="AA222" s="4"/>
      <c r="AD222" s="35"/>
      <c r="AE222" s="4"/>
      <c r="AF222" s="4"/>
      <c r="AG222" s="4"/>
      <c r="AH222" s="4"/>
    </row>
    <row r="223" spans="13:34" ht="16.5" thickBot="1" x14ac:dyDescent="0.3">
      <c r="O223" t="s">
        <v>222</v>
      </c>
      <c r="P223" s="157">
        <v>0.76</v>
      </c>
      <c r="Q223" s="156">
        <v>1.204012360962577</v>
      </c>
      <c r="R223" s="156"/>
      <c r="S223" s="164"/>
      <c r="T223" s="156"/>
      <c r="U223" s="123"/>
      <c r="V223" s="123"/>
      <c r="W223" s="104" t="s">
        <v>7</v>
      </c>
      <c r="X223" s="104" t="s">
        <v>8</v>
      </c>
      <c r="Z223" s="4"/>
      <c r="AA223" s="4"/>
      <c r="AB223" s="66">
        <v>1.2</v>
      </c>
      <c r="AC223" s="66" t="s">
        <v>15</v>
      </c>
      <c r="AD223" s="35"/>
      <c r="AE223" s="4"/>
      <c r="AF223" s="4"/>
      <c r="AG223" s="4"/>
      <c r="AH223" s="4"/>
    </row>
    <row r="224" spans="13:34" ht="15.75" thickBot="1" x14ac:dyDescent="0.3">
      <c r="O224" t="s">
        <v>222</v>
      </c>
      <c r="P224" s="157">
        <v>1.31</v>
      </c>
      <c r="Q224" s="156">
        <v>1.1972533646715839</v>
      </c>
      <c r="R224" s="156"/>
      <c r="S224" s="164"/>
      <c r="T224" s="156"/>
      <c r="U224" s="19" t="s">
        <v>105</v>
      </c>
      <c r="V224" s="20">
        <v>145.77000000000001</v>
      </c>
      <c r="W224" s="17">
        <v>879.81374228034042</v>
      </c>
      <c r="X224" s="17">
        <v>286.04260069779178</v>
      </c>
      <c r="Z224" s="4">
        <v>878.52277030039249</v>
      </c>
      <c r="AA224" s="4">
        <v>279.18787733838786</v>
      </c>
      <c r="AB224" s="7">
        <v>732.10230858366049</v>
      </c>
      <c r="AC224" s="7">
        <v>232.65656444865655</v>
      </c>
      <c r="AD224" s="35"/>
      <c r="AE224" s="4">
        <v>988.69049669278695</v>
      </c>
      <c r="AF224" s="4">
        <v>878.52277030039249</v>
      </c>
      <c r="AG224" s="4">
        <v>169.02015094599335</v>
      </c>
      <c r="AH224" s="4">
        <v>279.18787733838786</v>
      </c>
    </row>
    <row r="225" spans="13:34" s="3" customFormat="1" ht="15.75" thickBot="1" x14ac:dyDescent="0.3">
      <c r="M225" s="168"/>
      <c r="N225" s="169"/>
      <c r="O225" s="68" t="s">
        <v>223</v>
      </c>
      <c r="P225" s="157">
        <v>0.17</v>
      </c>
      <c r="Q225" s="156">
        <v>1.2298979223130067</v>
      </c>
      <c r="R225" s="156"/>
      <c r="S225" s="164"/>
      <c r="T225" s="156"/>
      <c r="U225" s="42" t="s">
        <v>106</v>
      </c>
      <c r="V225" s="43">
        <v>13.5</v>
      </c>
      <c r="W225" s="44">
        <v>87.291805687250871</v>
      </c>
      <c r="X225" s="44">
        <v>24.736389027178454</v>
      </c>
      <c r="Z225" s="41">
        <v>87.14764429132687</v>
      </c>
      <c r="AA225" s="41">
        <v>23.727872508353126</v>
      </c>
      <c r="AB225" s="59"/>
      <c r="AC225" s="59"/>
      <c r="AD225" s="54"/>
      <c r="AE225" s="41">
        <v>96.643359846737738</v>
      </c>
      <c r="AF225" s="41">
        <v>87.14764429132687</v>
      </c>
      <c r="AG225" s="41">
        <v>14.232156952942258</v>
      </c>
      <c r="AH225" s="41">
        <v>23.727872508353126</v>
      </c>
    </row>
    <row r="226" spans="13:34" s="3" customFormat="1" ht="15.75" thickBot="1" x14ac:dyDescent="0.3">
      <c r="M226" s="168"/>
      <c r="N226" s="169"/>
      <c r="P226" s="154"/>
      <c r="Q226" s="155"/>
      <c r="R226" s="155"/>
      <c r="S226" s="163"/>
      <c r="T226" s="155"/>
      <c r="U226" s="42" t="s">
        <v>107</v>
      </c>
      <c r="V226" s="43">
        <v>3.38</v>
      </c>
      <c r="W226" s="44">
        <v>22.705983556790407</v>
      </c>
      <c r="X226" s="44">
        <v>5.9511160951913631</v>
      </c>
      <c r="Z226" s="41">
        <v>22.656239398131198</v>
      </c>
      <c r="AA226" s="41">
        <v>5.6510685538593632</v>
      </c>
      <c r="AB226" s="59"/>
      <c r="AC226" s="59"/>
      <c r="AD226" s="54"/>
      <c r="AE226" s="41">
        <v>24.936011266545492</v>
      </c>
      <c r="AF226" s="41">
        <v>22.656239398131198</v>
      </c>
      <c r="AG226" s="41">
        <v>3.3712966854450701</v>
      </c>
      <c r="AH226" s="41">
        <v>5.6510685538593632</v>
      </c>
    </row>
    <row r="227" spans="13:34" s="3" customFormat="1" ht="15.75" thickBot="1" x14ac:dyDescent="0.3">
      <c r="M227" s="168"/>
      <c r="N227" s="169"/>
      <c r="P227" s="155"/>
      <c r="Q227" s="155"/>
      <c r="R227" s="155"/>
      <c r="S227" s="163"/>
      <c r="T227" s="156"/>
      <c r="U227" s="42" t="s">
        <v>108</v>
      </c>
      <c r="V227" s="43">
        <v>1.65</v>
      </c>
      <c r="W227" s="44">
        <v>11.300025268036457</v>
      </c>
      <c r="X227" s="44">
        <v>2.8457477633647428</v>
      </c>
      <c r="Z227" s="41">
        <v>11.270927150476268</v>
      </c>
      <c r="AA227" s="41">
        <v>2.6881598934222817</v>
      </c>
      <c r="AB227" s="59"/>
      <c r="AC227" s="59"/>
      <c r="AD227" s="54"/>
      <c r="AE227" s="41">
        <v>12.359871850087226</v>
      </c>
      <c r="AF227" s="41">
        <v>11.270927150476268</v>
      </c>
      <c r="AG227" s="41">
        <v>1.5992151938113228</v>
      </c>
      <c r="AH227" s="41">
        <v>2.6881598934222817</v>
      </c>
    </row>
    <row r="228" spans="13:34" ht="15.75" thickBot="1" x14ac:dyDescent="0.3">
      <c r="T228" s="156"/>
      <c r="U228" s="21" t="s">
        <v>109</v>
      </c>
      <c r="V228" s="22">
        <v>0.95</v>
      </c>
      <c r="W228" s="17">
        <v>6.6019123253063148</v>
      </c>
      <c r="X228" s="17">
        <v>1.6126160075976539</v>
      </c>
      <c r="Z228" s="4">
        <v>6.5826679465207345</v>
      </c>
      <c r="AA228" s="4">
        <v>1.5171880385913217</v>
      </c>
      <c r="AB228" s="7">
        <v>5.4855566221006127</v>
      </c>
      <c r="AC228" s="7">
        <v>1.2643233654927681</v>
      </c>
      <c r="AD228" s="35"/>
      <c r="AE228" s="4">
        <v>7.1992057747544465</v>
      </c>
      <c r="AF228" s="4">
        <v>6.5826679465207345</v>
      </c>
      <c r="AG228" s="4">
        <v>0.90065021035760973</v>
      </c>
      <c r="AH228" s="4">
        <v>1.5171880385913217</v>
      </c>
    </row>
    <row r="229" spans="13:34" x14ac:dyDescent="0.25">
      <c r="T229" s="156"/>
      <c r="U229" s="27"/>
      <c r="V229" s="28"/>
      <c r="W229" s="102"/>
      <c r="X229" s="102"/>
      <c r="Z229" s="4"/>
      <c r="AA229" s="4"/>
      <c r="AD229" s="35"/>
      <c r="AE229" s="4"/>
      <c r="AF229" s="4"/>
      <c r="AG229" s="4"/>
      <c r="AH229" s="4"/>
    </row>
    <row r="230" spans="13:34" x14ac:dyDescent="0.25">
      <c r="P230" s="157"/>
      <c r="Q230" s="156"/>
      <c r="R230" s="156"/>
      <c r="S230" s="164"/>
      <c r="T230" s="156"/>
      <c r="U230" s="27"/>
      <c r="V230" s="28"/>
      <c r="W230" s="102"/>
      <c r="X230" s="102"/>
      <c r="Z230" s="4"/>
      <c r="AA230" s="4"/>
      <c r="AD230" s="35"/>
      <c r="AE230" s="4"/>
      <c r="AF230" s="4"/>
      <c r="AG230" s="4"/>
      <c r="AH230" s="4"/>
    </row>
    <row r="231" spans="13:34" x14ac:dyDescent="0.25">
      <c r="U231" s="27"/>
      <c r="V231" s="28"/>
      <c r="W231" s="102"/>
      <c r="X231" s="102"/>
      <c r="Z231" s="4"/>
      <c r="AA231" s="4"/>
      <c r="AD231" s="35"/>
      <c r="AE231" s="4"/>
      <c r="AF231" s="4"/>
      <c r="AG231" s="4"/>
      <c r="AH231" s="4"/>
    </row>
    <row r="232" spans="13:34" x14ac:dyDescent="0.25">
      <c r="U232" s="27"/>
      <c r="V232" s="28"/>
      <c r="W232" s="102"/>
      <c r="X232" s="102"/>
      <c r="Z232" s="4"/>
      <c r="AA232" s="4"/>
      <c r="AD232" s="35"/>
      <c r="AE232" s="4"/>
      <c r="AF232" s="4"/>
      <c r="AG232" s="4"/>
      <c r="AH232" s="4"/>
    </row>
    <row r="233" spans="13:34" x14ac:dyDescent="0.25">
      <c r="U233" s="27"/>
      <c r="V233" s="28"/>
      <c r="W233" s="102"/>
      <c r="X233" s="102"/>
      <c r="Z233" s="4"/>
      <c r="AA233" s="4"/>
      <c r="AD233" s="35"/>
      <c r="AE233" s="4"/>
      <c r="AF233" s="4"/>
      <c r="AG233" s="4"/>
      <c r="AH233" s="4"/>
    </row>
    <row r="234" spans="13:34" x14ac:dyDescent="0.25">
      <c r="Z234" s="4"/>
      <c r="AA234" s="4"/>
      <c r="AD234" s="35"/>
      <c r="AE234" s="4"/>
      <c r="AF234" s="4"/>
      <c r="AG234" s="4"/>
      <c r="AH234" s="4"/>
    </row>
    <row r="235" spans="13:34" x14ac:dyDescent="0.25">
      <c r="O235" t="s">
        <v>110</v>
      </c>
      <c r="P235" s="154" t="s">
        <v>210</v>
      </c>
      <c r="Q235" s="155">
        <v>3.3</v>
      </c>
      <c r="U235" s="122" t="s">
        <v>3</v>
      </c>
      <c r="V235" s="122" t="s">
        <v>4</v>
      </c>
      <c r="W235" s="104" t="s">
        <v>5</v>
      </c>
      <c r="X235" s="104" t="s">
        <v>6</v>
      </c>
      <c r="Z235" s="4"/>
      <c r="AA235" s="4"/>
      <c r="AD235" s="35"/>
      <c r="AE235" s="4"/>
      <c r="AF235" s="4"/>
      <c r="AG235" s="4"/>
      <c r="AH235" s="4"/>
    </row>
    <row r="236" spans="13:34" ht="16.5" thickBot="1" x14ac:dyDescent="0.3">
      <c r="O236" t="s">
        <v>208</v>
      </c>
      <c r="P236" s="154">
        <v>3.31</v>
      </c>
      <c r="Q236" s="156">
        <v>3.2987144190219406</v>
      </c>
      <c r="R236" s="156"/>
      <c r="S236" s="164"/>
      <c r="T236" s="156"/>
      <c r="U236" s="123"/>
      <c r="V236" s="123"/>
      <c r="W236" s="104" t="s">
        <v>7</v>
      </c>
      <c r="X236" s="104" t="s">
        <v>8</v>
      </c>
      <c r="Z236" s="4"/>
      <c r="AA236" s="4"/>
      <c r="AB236" s="66">
        <v>3.3</v>
      </c>
      <c r="AC236" s="66" t="s">
        <v>15</v>
      </c>
      <c r="AD236" s="35"/>
      <c r="AE236" s="4"/>
      <c r="AF236" s="4"/>
      <c r="AG236" s="4"/>
      <c r="AH236" s="4"/>
    </row>
    <row r="237" spans="13:34" ht="15.75" thickBot="1" x14ac:dyDescent="0.3">
      <c r="O237" t="s">
        <v>208</v>
      </c>
      <c r="P237" s="154">
        <v>2.06</v>
      </c>
      <c r="Q237" s="156">
        <v>3.3004610506138232</v>
      </c>
      <c r="R237" s="156"/>
      <c r="S237" s="164"/>
      <c r="T237" s="156"/>
      <c r="U237" s="19" t="s">
        <v>111</v>
      </c>
      <c r="V237" s="20">
        <v>86.58</v>
      </c>
      <c r="W237" s="6">
        <v>594.33186279543247</v>
      </c>
      <c r="X237" s="6">
        <v>103.74195810928057</v>
      </c>
      <c r="Z237" s="4">
        <v>594.37197017874848</v>
      </c>
      <c r="AA237" s="4">
        <v>98.319099004471809</v>
      </c>
      <c r="AB237" s="7">
        <v>180.1127182359844</v>
      </c>
      <c r="AC237" s="7">
        <v>29.793666364991459</v>
      </c>
      <c r="AD237" s="35"/>
      <c r="AE237" s="4">
        <v>594.37197017874848</v>
      </c>
      <c r="AF237" s="4">
        <v>529.95705445705812</v>
      </c>
      <c r="AG237" s="4">
        <v>98.319099004471809</v>
      </c>
      <c r="AH237" s="4">
        <v>162.73401472616214</v>
      </c>
    </row>
    <row r="238" spans="13:34" s="3" customFormat="1" ht="15.75" thickBot="1" x14ac:dyDescent="0.3">
      <c r="M238" s="168"/>
      <c r="N238" s="169"/>
      <c r="O238" s="68" t="s">
        <v>209</v>
      </c>
      <c r="P238" s="154">
        <v>0.45</v>
      </c>
      <c r="Q238" s="156">
        <v>3.3341571941330295</v>
      </c>
      <c r="R238" s="156"/>
      <c r="S238" s="164"/>
      <c r="T238" s="156"/>
      <c r="U238" s="42" t="s">
        <v>28</v>
      </c>
      <c r="V238" s="43">
        <v>49.81</v>
      </c>
      <c r="W238" s="58">
        <v>346.34770876812223</v>
      </c>
      <c r="X238" s="58">
        <v>58.714641084715936</v>
      </c>
      <c r="Z238" s="41">
        <v>346.30154088512097</v>
      </c>
      <c r="AA238" s="41">
        <v>55.32645049909987</v>
      </c>
      <c r="AB238" s="59"/>
      <c r="AC238" s="59"/>
      <c r="AD238" s="54"/>
      <c r="AE238" s="41">
        <v>346.30154088512097</v>
      </c>
      <c r="AF238" s="41">
        <v>309.85610652911987</v>
      </c>
      <c r="AG238" s="41">
        <v>55.32645049909987</v>
      </c>
      <c r="AH238" s="41">
        <v>91.771884855100964</v>
      </c>
    </row>
    <row r="239" spans="13:34" ht="15.75" thickBot="1" x14ac:dyDescent="0.3">
      <c r="U239" s="21" t="s">
        <v>112</v>
      </c>
      <c r="V239" s="22">
        <v>3.31</v>
      </c>
      <c r="W239" s="6">
        <v>24.471870949299237</v>
      </c>
      <c r="X239" s="6">
        <v>3.6008431269236718</v>
      </c>
      <c r="Z239" s="4">
        <v>24.43052859370437</v>
      </c>
      <c r="AA239" s="4">
        <v>3.2987144190219406</v>
      </c>
      <c r="AB239" s="7">
        <v>7.4031904829407189</v>
      </c>
      <c r="AC239" s="7">
        <v>0.99961043000664873</v>
      </c>
      <c r="AD239" s="35"/>
      <c r="AE239" s="4">
        <v>24.43052859370437</v>
      </c>
      <c r="AF239" s="4">
        <v>22.199387715795208</v>
      </c>
      <c r="AG239" s="4">
        <v>3.2987144190219406</v>
      </c>
      <c r="AH239" s="4">
        <v>5.5298552969311032</v>
      </c>
    </row>
    <row r="240" spans="13:34" x14ac:dyDescent="0.25">
      <c r="P240" s="157"/>
      <c r="Q240" s="156"/>
      <c r="R240" s="156"/>
      <c r="S240" s="164"/>
      <c r="T240" s="156"/>
      <c r="U240" s="27"/>
      <c r="V240" s="28"/>
      <c r="W240" s="116"/>
      <c r="X240" s="116"/>
      <c r="Z240" s="4"/>
      <c r="AA240" s="4"/>
      <c r="AD240" s="35"/>
      <c r="AE240" s="4"/>
      <c r="AF240" s="4"/>
      <c r="AG240" s="4"/>
      <c r="AH240" s="4"/>
    </row>
    <row r="241" spans="13:34" x14ac:dyDescent="0.25">
      <c r="P241" s="157"/>
      <c r="Q241" s="156"/>
      <c r="R241" s="156"/>
      <c r="S241" s="164"/>
      <c r="T241" s="156"/>
      <c r="U241" s="27"/>
      <c r="V241" s="28"/>
      <c r="W241" s="116"/>
      <c r="X241" s="116"/>
      <c r="Z241" s="4"/>
      <c r="AA241" s="4"/>
      <c r="AD241" s="35"/>
      <c r="AE241" s="4"/>
      <c r="AF241" s="4"/>
      <c r="AG241" s="4"/>
      <c r="AH241" s="4"/>
    </row>
    <row r="242" spans="13:34" x14ac:dyDescent="0.25">
      <c r="P242" s="157"/>
      <c r="Q242" s="156"/>
      <c r="R242" s="156"/>
      <c r="S242" s="164"/>
      <c r="T242" s="156"/>
      <c r="U242" s="27"/>
      <c r="V242" s="28"/>
      <c r="W242" s="116"/>
      <c r="X242" s="116"/>
      <c r="Z242" s="4"/>
      <c r="AA242" s="4"/>
      <c r="AD242" s="35"/>
      <c r="AE242" s="4"/>
      <c r="AF242" s="4"/>
      <c r="AG242" s="4"/>
      <c r="AH242" s="4"/>
    </row>
    <row r="243" spans="13:34" x14ac:dyDescent="0.25">
      <c r="U243" s="27"/>
      <c r="V243" s="28"/>
      <c r="W243" s="116"/>
      <c r="X243" s="116"/>
      <c r="Z243" s="4"/>
      <c r="AA243" s="4"/>
      <c r="AD243" s="35"/>
      <c r="AE243" s="4"/>
      <c r="AF243" s="4"/>
      <c r="AG243" s="4"/>
      <c r="AH243" s="4"/>
    </row>
    <row r="244" spans="13:34" ht="15.75" thickBot="1" x14ac:dyDescent="0.3">
      <c r="Z244" s="4"/>
      <c r="AA244" s="4"/>
      <c r="AD244" s="35"/>
      <c r="AE244" s="4"/>
      <c r="AF244" s="4"/>
      <c r="AG244" s="4"/>
      <c r="AH244" s="4"/>
    </row>
    <row r="245" spans="13:34" ht="25.5" x14ac:dyDescent="0.25">
      <c r="O245" t="s">
        <v>113</v>
      </c>
      <c r="P245" s="154" t="s">
        <v>210</v>
      </c>
      <c r="Q245" s="155">
        <v>60</v>
      </c>
      <c r="U245" s="172" t="s">
        <v>20</v>
      </c>
      <c r="V245" s="172" t="s">
        <v>21</v>
      </c>
      <c r="W245" s="173" t="s">
        <v>22</v>
      </c>
      <c r="X245" s="171" t="s">
        <v>23</v>
      </c>
      <c r="Z245" s="4"/>
      <c r="AA245" s="4"/>
      <c r="AD245" s="35"/>
      <c r="AE245" s="4"/>
      <c r="AF245" s="4"/>
      <c r="AG245" s="4"/>
      <c r="AH245" s="4"/>
    </row>
    <row r="246" spans="13:34" ht="16.5" thickBot="1" x14ac:dyDescent="0.3">
      <c r="O246" t="s">
        <v>208</v>
      </c>
      <c r="P246" s="154">
        <v>53.85</v>
      </c>
      <c r="Q246" s="156">
        <v>60.00075859300604</v>
      </c>
      <c r="R246" s="156"/>
      <c r="S246" s="164"/>
      <c r="T246" s="156"/>
      <c r="U246" s="174"/>
      <c r="V246" s="174"/>
      <c r="W246" s="175"/>
      <c r="X246" s="176" t="s">
        <v>25</v>
      </c>
      <c r="Z246" s="4"/>
      <c r="AA246" s="4"/>
      <c r="AB246" s="66">
        <v>34</v>
      </c>
      <c r="AC246" s="66" t="s">
        <v>15</v>
      </c>
      <c r="AD246" s="35"/>
      <c r="AE246" s="4"/>
      <c r="AF246" s="4"/>
      <c r="AG246" s="4"/>
      <c r="AH246" s="4"/>
    </row>
    <row r="247" spans="13:34" ht="15.75" thickBot="1" x14ac:dyDescent="0.3">
      <c r="O247" t="s">
        <v>208</v>
      </c>
      <c r="P247" s="154">
        <v>32.979999999999997</v>
      </c>
      <c r="Q247" s="156">
        <v>59.992137910059945</v>
      </c>
      <c r="R247" s="156"/>
      <c r="S247" s="164"/>
      <c r="T247" s="156"/>
      <c r="U247" s="64" t="s">
        <v>159</v>
      </c>
      <c r="V247" s="65">
        <v>57.49</v>
      </c>
      <c r="W247" s="65">
        <v>398.42</v>
      </c>
      <c r="X247" s="65">
        <v>68.06</v>
      </c>
      <c r="Z247" s="4">
        <v>398.39273453865871</v>
      </c>
      <c r="AA247" s="4">
        <v>64.2243335430163</v>
      </c>
      <c r="AB247" s="7">
        <v>11.71743336878408</v>
      </c>
      <c r="AC247" s="7">
        <v>1.888950986559303</v>
      </c>
      <c r="AD247" s="35"/>
      <c r="AE247" s="4">
        <v>398.39273453865871</v>
      </c>
      <c r="AF247" s="4">
        <v>356.14551878675752</v>
      </c>
      <c r="AG247" s="4">
        <v>64.2243335430163</v>
      </c>
      <c r="AH247" s="4">
        <v>106.47154929491754</v>
      </c>
    </row>
    <row r="248" spans="13:34" s="3" customFormat="1" ht="15.75" thickBot="1" x14ac:dyDescent="0.3">
      <c r="M248" s="168"/>
      <c r="N248" s="169"/>
      <c r="O248" s="68" t="s">
        <v>209</v>
      </c>
      <c r="P248" s="154">
        <v>8.7100000000000009</v>
      </c>
      <c r="Q248" s="156">
        <v>60.013609257499553</v>
      </c>
      <c r="R248" s="156"/>
      <c r="S248" s="164"/>
      <c r="T248" s="156"/>
      <c r="U248" s="61" t="s">
        <v>114</v>
      </c>
      <c r="V248" s="53">
        <v>25.13</v>
      </c>
      <c r="W248" s="53">
        <v>177.51</v>
      </c>
      <c r="X248" s="53">
        <v>29.03</v>
      </c>
      <c r="Z248" s="41">
        <v>177.43271334966991</v>
      </c>
      <c r="AA248" s="41">
        <v>27.159626512905572</v>
      </c>
      <c r="AB248" s="59"/>
      <c r="AC248" s="59"/>
      <c r="AD248" s="54"/>
      <c r="AE248" s="41">
        <v>177.43271334966991</v>
      </c>
      <c r="AF248" s="41">
        <v>159.42136950904407</v>
      </c>
      <c r="AG248" s="41">
        <v>27.159626512905572</v>
      </c>
      <c r="AH248" s="41">
        <v>45.170970353531409</v>
      </c>
    </row>
    <row r="249" spans="13:34" ht="15.75" thickBot="1" x14ac:dyDescent="0.3">
      <c r="U249" s="182" t="s">
        <v>115</v>
      </c>
      <c r="V249" s="177">
        <v>12.11</v>
      </c>
      <c r="W249" s="177">
        <v>86.97</v>
      </c>
      <c r="X249" s="177">
        <v>13.69</v>
      </c>
      <c r="Z249" s="4">
        <v>86.900537872222557</v>
      </c>
      <c r="AA249" s="4">
        <v>12.711403773457262</v>
      </c>
      <c r="AB249" s="7">
        <v>2.5558981727124284</v>
      </c>
      <c r="AD249" s="35"/>
      <c r="AE249" s="4">
        <v>86.900537872222557</v>
      </c>
      <c r="AF249" s="4">
        <v>78.41048845542602</v>
      </c>
      <c r="AG249" s="4">
        <v>12.711403773457262</v>
      </c>
      <c r="AH249" s="4">
        <v>21.201453190253797</v>
      </c>
    </row>
    <row r="250" spans="13:34" ht="15.75" thickBot="1" x14ac:dyDescent="0.3">
      <c r="O250" s="131"/>
      <c r="P250" s="158" t="s">
        <v>210</v>
      </c>
      <c r="Q250" s="159">
        <v>34</v>
      </c>
      <c r="R250" s="159"/>
      <c r="S250" s="165"/>
      <c r="T250" s="156"/>
      <c r="U250" s="182" t="s">
        <v>116</v>
      </c>
      <c r="V250" s="177">
        <v>13.52</v>
      </c>
      <c r="W250" s="177">
        <v>96.86</v>
      </c>
      <c r="X250" s="177">
        <v>15.33</v>
      </c>
      <c r="Z250" s="4">
        <v>96.783373401248284</v>
      </c>
      <c r="AA250" s="4">
        <v>14.254085666400895</v>
      </c>
      <c r="AB250" s="7">
        <v>2.8465698059190672</v>
      </c>
      <c r="AD250" s="35"/>
      <c r="AE250" s="4">
        <v>96.783373401248284</v>
      </c>
      <c r="AF250" s="4">
        <v>87.273164180333723</v>
      </c>
      <c r="AG250" s="4">
        <v>14.254085666400895</v>
      </c>
      <c r="AH250" s="4">
        <v>23.764294887315458</v>
      </c>
    </row>
    <row r="251" spans="13:34" ht="15.75" thickBot="1" x14ac:dyDescent="0.3">
      <c r="O251" s="131" t="s">
        <v>208</v>
      </c>
      <c r="P251" s="160">
        <v>7893.3</v>
      </c>
      <c r="Q251" s="161">
        <v>10736.74303037591</v>
      </c>
      <c r="R251" s="161"/>
      <c r="S251" s="166"/>
      <c r="T251" s="156"/>
      <c r="U251" s="182" t="s">
        <v>117</v>
      </c>
      <c r="V251" s="177">
        <v>15.61</v>
      </c>
      <c r="W251" s="177">
        <v>111.47</v>
      </c>
      <c r="X251" s="177">
        <v>17.78</v>
      </c>
      <c r="Z251" s="4">
        <v>111.39023864480899</v>
      </c>
      <c r="AA251" s="4">
        <v>16.552462950647246</v>
      </c>
      <c r="AB251" s="7">
        <v>3.2761834895532056</v>
      </c>
      <c r="AD251" s="35"/>
      <c r="AE251" s="4">
        <v>111.39023864480899</v>
      </c>
      <c r="AF251" s="4">
        <v>100.36203677087167</v>
      </c>
      <c r="AG251" s="4">
        <v>16.552462950647246</v>
      </c>
      <c r="AH251" s="4">
        <v>27.580664824584559</v>
      </c>
    </row>
    <row r="252" spans="13:34" s="3" customFormat="1" ht="15.75" thickBot="1" x14ac:dyDescent="0.3">
      <c r="M252" s="168"/>
      <c r="N252" s="169"/>
      <c r="O252" s="131" t="s">
        <v>208</v>
      </c>
      <c r="P252" s="158">
        <v>19.16</v>
      </c>
      <c r="Q252" s="161">
        <v>33.997354471008691</v>
      </c>
      <c r="R252" s="161"/>
      <c r="S252" s="166"/>
      <c r="T252" s="156"/>
      <c r="U252" s="61" t="s">
        <v>118</v>
      </c>
      <c r="V252" s="53">
        <v>13.02</v>
      </c>
      <c r="W252" s="53">
        <v>93.36</v>
      </c>
      <c r="X252" s="53">
        <v>14.75</v>
      </c>
      <c r="Z252" s="41">
        <v>93.281613627564326</v>
      </c>
      <c r="AA252" s="41">
        <v>13.706261988588388</v>
      </c>
      <c r="AB252" s="59"/>
      <c r="AC252" s="59"/>
      <c r="AD252" s="54"/>
      <c r="AE252" s="41">
        <v>93.281613627564326</v>
      </c>
      <c r="AF252" s="41">
        <v>84.13354932979297</v>
      </c>
      <c r="AG252" s="41">
        <v>13.706261988588388</v>
      </c>
      <c r="AH252" s="41">
        <v>22.854326286359754</v>
      </c>
    </row>
    <row r="253" spans="13:34" s="3" customFormat="1" ht="15.75" thickBot="1" x14ac:dyDescent="0.3">
      <c r="M253" s="168"/>
      <c r="N253" s="169"/>
      <c r="O253" s="152" t="s">
        <v>209</v>
      </c>
      <c r="P253" s="160">
        <v>7893.3</v>
      </c>
      <c r="Q253" s="161">
        <v>44666.846255291472</v>
      </c>
      <c r="R253" s="161"/>
      <c r="S253" s="166"/>
      <c r="T253" s="155"/>
      <c r="U253" s="61" t="s">
        <v>119</v>
      </c>
      <c r="V253" s="53">
        <v>10.55</v>
      </c>
      <c r="W253" s="53">
        <v>76.010000000000005</v>
      </c>
      <c r="X253" s="53">
        <v>11.88</v>
      </c>
      <c r="Z253" s="41">
        <v>75.935907261918516</v>
      </c>
      <c r="AA253" s="41">
        <v>11.013013289930361</v>
      </c>
      <c r="AB253" s="59"/>
      <c r="AC253" s="59"/>
      <c r="AD253" s="54"/>
      <c r="AE253" s="41">
        <v>75.935907261918516</v>
      </c>
      <c r="AF253" s="41">
        <v>68.570344656575401</v>
      </c>
      <c r="AG253" s="41">
        <v>11.013013289930361</v>
      </c>
      <c r="AH253" s="41">
        <v>18.378575895273467</v>
      </c>
    </row>
    <row r="254" spans="13:34" ht="15.75" thickBot="1" x14ac:dyDescent="0.3">
      <c r="U254" s="182" t="s">
        <v>120</v>
      </c>
      <c r="V254" s="177">
        <v>905.2</v>
      </c>
      <c r="W254" s="177">
        <v>5875.01</v>
      </c>
      <c r="X254" s="177">
        <v>1162.6600000000001</v>
      </c>
      <c r="Z254" s="4">
        <v>5877.2713439427343</v>
      </c>
      <c r="AA254" s="4">
        <v>1129.114364203182</v>
      </c>
      <c r="AB254" s="7">
        <v>172.86092188066866</v>
      </c>
      <c r="AC254" s="7">
        <v>33.209246005975942</v>
      </c>
      <c r="AD254" s="35"/>
      <c r="AE254" s="4">
        <v>5877.2713439427343</v>
      </c>
      <c r="AF254" s="4">
        <v>5154.5476468244251</v>
      </c>
      <c r="AG254" s="4">
        <v>1129.114364203182</v>
      </c>
      <c r="AH254" s="4">
        <v>1851.8380613214915</v>
      </c>
    </row>
    <row r="255" spans="13:34" ht="15.75" thickBot="1" x14ac:dyDescent="0.3">
      <c r="U255" s="42" t="s">
        <v>1</v>
      </c>
      <c r="V255" s="65">
        <v>7893.3</v>
      </c>
      <c r="W255" s="106">
        <v>44666.846255291472</v>
      </c>
      <c r="X255" s="106">
        <v>10736.74303037591</v>
      </c>
      <c r="Z255" s="4">
        <v>41796.961272597197</v>
      </c>
      <c r="AA255" s="4">
        <v>17461.020722968253</v>
      </c>
      <c r="AB255" s="7">
        <v>1229.3223903705057</v>
      </c>
      <c r="AC255" s="7">
        <v>36.156540893250167</v>
      </c>
      <c r="AD255" s="35"/>
      <c r="AE255" s="4">
        <v>48521.238965189543</v>
      </c>
      <c r="AF255" s="4">
        <v>41796.961272597197</v>
      </c>
      <c r="AG255" s="4">
        <v>10736.74303037591</v>
      </c>
      <c r="AH255" s="4">
        <v>17461.020722968253</v>
      </c>
    </row>
    <row r="256" spans="13:34" ht="15.75" thickBot="1" x14ac:dyDescent="0.3">
      <c r="T256" s="156"/>
      <c r="U256" s="23" t="s">
        <v>0</v>
      </c>
      <c r="V256" s="12">
        <v>183.79</v>
      </c>
      <c r="W256" s="106">
        <v>1166.5305089835183</v>
      </c>
      <c r="X256" s="106">
        <v>215.08907811775822</v>
      </c>
      <c r="Z256" s="4">
        <v>1099.9410081701456</v>
      </c>
      <c r="AA256" s="4">
        <v>354.96364896701829</v>
      </c>
      <c r="AB256" s="7">
        <v>32.351206122651341</v>
      </c>
      <c r="AC256" s="7">
        <v>10.440107322559362</v>
      </c>
      <c r="AD256" s="35"/>
      <c r="AE256" s="4">
        <v>1239.8155790194057</v>
      </c>
      <c r="AF256" s="4">
        <v>1099.9410081701456</v>
      </c>
      <c r="AG256" s="4">
        <v>215.08907811775822</v>
      </c>
      <c r="AH256" s="4">
        <v>354.96364896701829</v>
      </c>
    </row>
    <row r="257" spans="13:34" x14ac:dyDescent="0.25">
      <c r="T257" s="156"/>
      <c r="U257" s="117"/>
      <c r="V257" s="110"/>
      <c r="W257" s="110"/>
      <c r="X257" s="110"/>
      <c r="Z257" s="4"/>
      <c r="AA257" s="4"/>
      <c r="AD257" s="35"/>
      <c r="AE257" s="4"/>
      <c r="AF257" s="4"/>
      <c r="AG257" s="4"/>
      <c r="AH257" s="4"/>
    </row>
    <row r="258" spans="13:34" x14ac:dyDescent="0.25">
      <c r="T258" s="156"/>
      <c r="U258" s="117"/>
      <c r="V258" s="110"/>
      <c r="W258" s="110"/>
      <c r="X258" s="110"/>
      <c r="Z258" s="4"/>
      <c r="AA258" s="4"/>
      <c r="AD258" s="35"/>
      <c r="AE258" s="4"/>
      <c r="AF258" s="4"/>
      <c r="AG258" s="4"/>
      <c r="AH258" s="4"/>
    </row>
    <row r="259" spans="13:34" x14ac:dyDescent="0.25">
      <c r="U259" s="117"/>
      <c r="V259" s="110"/>
      <c r="W259" s="110"/>
      <c r="X259" s="110"/>
      <c r="Z259" s="4"/>
      <c r="AA259" s="110"/>
      <c r="AB259" s="7">
        <v>0</v>
      </c>
      <c r="AD259" s="35"/>
      <c r="AE259" s="4"/>
      <c r="AF259" s="4"/>
      <c r="AG259" s="4"/>
      <c r="AH259" s="4"/>
    </row>
    <row r="260" spans="13:34" x14ac:dyDescent="0.25">
      <c r="P260" s="157"/>
      <c r="Q260" s="156"/>
      <c r="R260" s="156"/>
      <c r="S260" s="164"/>
      <c r="T260" s="156"/>
      <c r="U260" s="117"/>
      <c r="V260" s="110"/>
      <c r="W260" s="110"/>
      <c r="X260" s="110"/>
      <c r="Z260" s="4"/>
      <c r="AA260" s="4"/>
      <c r="AD260" s="35"/>
      <c r="AE260" s="4"/>
      <c r="AF260" s="4"/>
      <c r="AG260" s="4"/>
      <c r="AH260" s="4"/>
    </row>
    <row r="261" spans="13:34" x14ac:dyDescent="0.25">
      <c r="P261" s="157"/>
      <c r="Q261" s="156"/>
      <c r="R261" s="156"/>
      <c r="S261" s="164"/>
      <c r="T261" s="156"/>
      <c r="U261" s="117"/>
      <c r="V261" s="110"/>
      <c r="W261" s="110"/>
      <c r="X261" s="110"/>
      <c r="Z261" s="4"/>
      <c r="AA261" s="4"/>
      <c r="AD261" s="35"/>
      <c r="AE261" s="4"/>
      <c r="AF261" s="4"/>
      <c r="AG261" s="4"/>
      <c r="AH261" s="4"/>
    </row>
    <row r="262" spans="13:34" x14ac:dyDescent="0.25">
      <c r="P262" s="157"/>
      <c r="Q262" s="156"/>
      <c r="R262" s="156"/>
      <c r="S262" s="164"/>
      <c r="T262" s="156"/>
      <c r="U262" s="117"/>
      <c r="V262" s="110"/>
      <c r="W262" s="110"/>
      <c r="X262" s="110"/>
      <c r="Z262" s="4"/>
      <c r="AA262" s="4"/>
      <c r="AD262" s="35"/>
      <c r="AE262" s="4"/>
      <c r="AF262" s="4"/>
      <c r="AG262" s="4"/>
      <c r="AH262" s="4"/>
    </row>
    <row r="263" spans="13:34" x14ac:dyDescent="0.25">
      <c r="Z263" s="4"/>
      <c r="AA263" s="4"/>
      <c r="AD263" s="35"/>
      <c r="AE263" s="4"/>
      <c r="AF263" s="4"/>
      <c r="AG263" s="4"/>
      <c r="AH263" s="4"/>
    </row>
    <row r="264" spans="13:34" x14ac:dyDescent="0.25">
      <c r="Z264" s="4"/>
      <c r="AA264" s="4"/>
      <c r="AD264" s="35"/>
      <c r="AE264" s="4"/>
      <c r="AF264" s="4"/>
      <c r="AG264" s="4"/>
      <c r="AH264" s="4"/>
    </row>
    <row r="265" spans="13:34" x14ac:dyDescent="0.25">
      <c r="Z265" s="4"/>
      <c r="AA265" s="4"/>
      <c r="AD265" s="35"/>
      <c r="AE265" s="4"/>
      <c r="AF265" s="4"/>
      <c r="AG265" s="4"/>
      <c r="AH265" s="4"/>
    </row>
    <row r="266" spans="13:34" x14ac:dyDescent="0.25">
      <c r="O266" t="s">
        <v>121</v>
      </c>
      <c r="P266" s="158" t="s">
        <v>210</v>
      </c>
      <c r="Q266" s="155">
        <v>1.2</v>
      </c>
      <c r="T266" s="156"/>
      <c r="U266" s="122" t="s">
        <v>3</v>
      </c>
      <c r="V266" s="122" t="s">
        <v>4</v>
      </c>
      <c r="W266" s="104" t="s">
        <v>5</v>
      </c>
      <c r="X266" s="104" t="s">
        <v>6</v>
      </c>
      <c r="Z266" s="4"/>
      <c r="AA266" s="4"/>
      <c r="AD266" s="35"/>
      <c r="AE266" s="4"/>
      <c r="AF266" s="4"/>
      <c r="AG266" s="4"/>
      <c r="AH266" s="4"/>
    </row>
    <row r="267" spans="13:34" ht="16.5" thickBot="1" x14ac:dyDescent="0.3">
      <c r="O267" s="131" t="s">
        <v>208</v>
      </c>
      <c r="P267" s="154">
        <v>1.25</v>
      </c>
      <c r="Q267" s="156">
        <v>1.1981467631335982</v>
      </c>
      <c r="R267" s="156"/>
      <c r="S267" s="164"/>
      <c r="T267" s="156"/>
      <c r="U267" s="123"/>
      <c r="V267" s="123"/>
      <c r="W267" s="104" t="s">
        <v>7</v>
      </c>
      <c r="X267" s="104" t="s">
        <v>8</v>
      </c>
      <c r="Z267" s="4"/>
      <c r="AA267" s="4"/>
      <c r="AB267" s="66">
        <v>1.2</v>
      </c>
      <c r="AC267" s="66" t="s">
        <v>15</v>
      </c>
      <c r="AD267" s="35"/>
      <c r="AE267" s="4"/>
      <c r="AF267" s="4"/>
      <c r="AG267" s="4"/>
      <c r="AH267" s="4"/>
    </row>
    <row r="268" spans="13:34" ht="15.75" thickBot="1" x14ac:dyDescent="0.3">
      <c r="O268" s="131" t="s">
        <v>208</v>
      </c>
      <c r="P268" s="154">
        <v>0.78</v>
      </c>
      <c r="Q268" s="156">
        <v>1.1953177417121261</v>
      </c>
      <c r="R268" s="156"/>
      <c r="S268" s="164"/>
      <c r="T268" s="156"/>
      <c r="U268" s="19" t="s">
        <v>122</v>
      </c>
      <c r="V268" s="20">
        <v>4.82</v>
      </c>
      <c r="W268" s="6">
        <v>35.339677004658462</v>
      </c>
      <c r="X268" s="6">
        <v>5.3021807622360999</v>
      </c>
      <c r="Z268" s="4">
        <v>35.289406807554272</v>
      </c>
      <c r="AA268" s="4">
        <v>4.8763236756165851</v>
      </c>
      <c r="AB268" s="7">
        <v>29.407839006295227</v>
      </c>
      <c r="AC268" s="7">
        <v>4.0636030630138213</v>
      </c>
      <c r="AD268" s="35"/>
      <c r="AE268" s="4">
        <v>35.289406807554272</v>
      </c>
      <c r="AF268" s="4">
        <v>32.003196188283624</v>
      </c>
      <c r="AG268" s="4">
        <v>4.8763236756165851</v>
      </c>
      <c r="AH268" s="4">
        <v>8.1625342948872319</v>
      </c>
    </row>
    <row r="269" spans="13:34" s="3" customFormat="1" ht="15.75" thickBot="1" x14ac:dyDescent="0.3">
      <c r="M269" s="168"/>
      <c r="N269" s="169"/>
      <c r="O269" s="152" t="s">
        <v>209</v>
      </c>
      <c r="P269" s="154">
        <v>0.16</v>
      </c>
      <c r="Q269" s="156">
        <v>1.2142416697168132</v>
      </c>
      <c r="R269" s="156"/>
      <c r="S269" s="164"/>
      <c r="T269" s="155"/>
      <c r="U269" s="42" t="s">
        <v>123</v>
      </c>
      <c r="V269" s="43">
        <v>3.37</v>
      </c>
      <c r="W269" s="58">
        <v>24.905562388640909</v>
      </c>
      <c r="X269" s="58">
        <v>3.6680651859741618</v>
      </c>
      <c r="Z269" s="41">
        <v>24.863813583972913</v>
      </c>
      <c r="AA269" s="41">
        <v>3.3609240792564608</v>
      </c>
      <c r="AB269" s="59"/>
      <c r="AC269" s="59"/>
      <c r="AD269" s="54"/>
      <c r="AE269" s="41">
        <v>24.863813583972913</v>
      </c>
      <c r="AF269" s="41">
        <v>22.590990882021742</v>
      </c>
      <c r="AG269" s="41">
        <v>3.3609240792564608</v>
      </c>
      <c r="AH269" s="41">
        <v>5.6337467812076314</v>
      </c>
    </row>
    <row r="270" spans="13:34" ht="15.75" thickBot="1" x14ac:dyDescent="0.3">
      <c r="P270" s="157"/>
      <c r="Q270" s="156"/>
      <c r="R270" s="156"/>
      <c r="S270" s="164"/>
      <c r="T270" s="156"/>
      <c r="U270" s="21" t="s">
        <v>41</v>
      </c>
      <c r="V270" s="22">
        <v>5.32</v>
      </c>
      <c r="W270" s="6">
        <v>38.919923561272398</v>
      </c>
      <c r="X270" s="6">
        <v>5.8693217223138463</v>
      </c>
      <c r="Z270" s="4">
        <v>38.867190364836674</v>
      </c>
      <c r="AA270" s="4">
        <v>5.4034570387744045</v>
      </c>
      <c r="AB270" s="7">
        <v>32.389325304030564</v>
      </c>
      <c r="AC270" s="7">
        <v>4.502880865645337</v>
      </c>
      <c r="AD270" s="35"/>
      <c r="AE270" s="4">
        <v>38.867190364836674</v>
      </c>
      <c r="AF270" s="4">
        <v>35.229219473052943</v>
      </c>
      <c r="AG270" s="4">
        <v>5.4034570387744045</v>
      </c>
      <c r="AH270" s="4">
        <v>9.041427930558136</v>
      </c>
    </row>
    <row r="271" spans="13:34" s="3" customFormat="1" ht="15.75" thickBot="1" x14ac:dyDescent="0.3">
      <c r="M271" s="168"/>
      <c r="N271" s="169"/>
      <c r="P271" s="157"/>
      <c r="Q271" s="156"/>
      <c r="R271" s="156"/>
      <c r="S271" s="164"/>
      <c r="T271" s="156"/>
      <c r="U271" s="42" t="s">
        <v>124</v>
      </c>
      <c r="V271" s="43">
        <v>2.4300000000000002</v>
      </c>
      <c r="W271" s="58">
        <v>18.088790211104008</v>
      </c>
      <c r="X271" s="58">
        <v>2.6194464131049497</v>
      </c>
      <c r="Z271" s="41">
        <v>18.054060623248617</v>
      </c>
      <c r="AA271" s="41">
        <v>2.3919611953068842</v>
      </c>
      <c r="AB271" s="59"/>
      <c r="AC271" s="59"/>
      <c r="AD271" s="54"/>
      <c r="AE271" s="41">
        <v>18.054060623248617</v>
      </c>
      <c r="AF271" s="41">
        <v>16.431381491880924</v>
      </c>
      <c r="AG271" s="41">
        <v>2.3919611953068842</v>
      </c>
      <c r="AH271" s="41">
        <v>4.0146403266745763</v>
      </c>
    </row>
    <row r="272" spans="13:34" x14ac:dyDescent="0.25">
      <c r="P272" s="157"/>
      <c r="Q272" s="156"/>
      <c r="R272" s="156"/>
      <c r="S272" s="164"/>
      <c r="T272" s="156"/>
      <c r="Z272" s="4"/>
      <c r="AA272" s="4"/>
      <c r="AD272" s="35"/>
      <c r="AE272" s="4"/>
      <c r="AF272" s="4"/>
      <c r="AG272" s="4"/>
      <c r="AH272" s="4"/>
    </row>
    <row r="273" spans="13:34" x14ac:dyDescent="0.25">
      <c r="Z273" s="4"/>
      <c r="AA273" s="4"/>
      <c r="AD273" s="35"/>
      <c r="AE273" s="4"/>
      <c r="AF273" s="4"/>
      <c r="AG273" s="4"/>
      <c r="AH273" s="4"/>
    </row>
    <row r="274" spans="13:34" x14ac:dyDescent="0.25">
      <c r="O274" t="s">
        <v>125</v>
      </c>
      <c r="P274" s="158" t="s">
        <v>210</v>
      </c>
      <c r="Q274" s="155">
        <v>5.7</v>
      </c>
      <c r="U274" s="122" t="s">
        <v>3</v>
      </c>
      <c r="V274" s="122" t="s">
        <v>4</v>
      </c>
      <c r="W274" s="104" t="s">
        <v>5</v>
      </c>
      <c r="X274" s="104" t="s">
        <v>6</v>
      </c>
      <c r="Z274" s="4"/>
      <c r="AA274" s="4"/>
      <c r="AD274" s="35"/>
      <c r="AE274" s="4"/>
      <c r="AF274" s="4"/>
      <c r="AG274" s="4"/>
      <c r="AH274" s="4"/>
    </row>
    <row r="275" spans="13:34" ht="16.5" thickBot="1" x14ac:dyDescent="0.3">
      <c r="O275" s="131" t="s">
        <v>208</v>
      </c>
      <c r="P275" s="154">
        <v>5.6</v>
      </c>
      <c r="Q275" s="156">
        <v>5.699531436069365</v>
      </c>
      <c r="R275" s="156"/>
      <c r="S275" s="164"/>
      <c r="T275" s="156"/>
      <c r="U275" s="123"/>
      <c r="V275" s="123"/>
      <c r="W275" s="104" t="s">
        <v>7</v>
      </c>
      <c r="X275" s="104" t="s">
        <v>8</v>
      </c>
      <c r="Z275" s="4"/>
      <c r="AA275" s="4"/>
      <c r="AB275" s="66">
        <v>5.7</v>
      </c>
      <c r="AC275" s="66" t="s">
        <v>15</v>
      </c>
      <c r="AD275" s="35"/>
      <c r="AE275" s="4">
        <v>0</v>
      </c>
      <c r="AF275" s="4">
        <v>0</v>
      </c>
      <c r="AG275" s="4">
        <v>0</v>
      </c>
      <c r="AH275" s="4">
        <v>0</v>
      </c>
    </row>
    <row r="276" spans="13:34" ht="15.75" thickBot="1" x14ac:dyDescent="0.3">
      <c r="O276" s="131" t="s">
        <v>208</v>
      </c>
      <c r="P276" s="154">
        <v>3.47</v>
      </c>
      <c r="Q276" s="156">
        <v>5.6938688138312283</v>
      </c>
      <c r="R276" s="156"/>
      <c r="S276" s="164"/>
      <c r="T276" s="156"/>
      <c r="U276" s="19" t="s">
        <v>126</v>
      </c>
      <c r="V276" s="20">
        <v>63.83</v>
      </c>
      <c r="W276" s="6">
        <v>441.28812107717044</v>
      </c>
      <c r="X276" s="6">
        <v>75.795405177182701</v>
      </c>
      <c r="Z276" s="4">
        <v>441.27142662317334</v>
      </c>
      <c r="AA276" s="4">
        <v>71.606004834320473</v>
      </c>
      <c r="AB276" s="7">
        <v>77.416039758451461</v>
      </c>
      <c r="AC276" s="7">
        <v>12.562456988477276</v>
      </c>
      <c r="AD276" s="35"/>
      <c r="AE276" s="4">
        <v>441.27142662317334</v>
      </c>
      <c r="AF276" s="4">
        <v>394.21691780254304</v>
      </c>
      <c r="AG276" s="4">
        <v>71.606004834320473</v>
      </c>
      <c r="AH276" s="4">
        <v>118.66051365495076</v>
      </c>
    </row>
    <row r="277" spans="13:34" ht="15.75" thickBot="1" x14ac:dyDescent="0.3">
      <c r="O277" s="152" t="s">
        <v>209</v>
      </c>
      <c r="P277" s="154">
        <v>0.78</v>
      </c>
      <c r="Q277" s="156">
        <v>5.7044274829699333</v>
      </c>
      <c r="R277" s="156"/>
      <c r="S277" s="164"/>
      <c r="T277" s="156"/>
      <c r="U277" s="21" t="s">
        <v>127</v>
      </c>
      <c r="V277" s="22">
        <v>20.03</v>
      </c>
      <c r="W277" s="6">
        <v>142.22062433686236</v>
      </c>
      <c r="X277" s="6">
        <v>22.982644770023818</v>
      </c>
      <c r="Z277" s="4">
        <v>142.1416030538204</v>
      </c>
      <c r="AA277" s="4">
        <v>21.45219779171136</v>
      </c>
      <c r="AB277" s="7">
        <v>24.937123342775507</v>
      </c>
      <c r="AC277" s="7">
        <v>3.7635434722300629</v>
      </c>
      <c r="AD277" s="35"/>
      <c r="AE277" s="4">
        <v>142.1416030538204</v>
      </c>
      <c r="AF277" s="4">
        <v>127.88365579762817</v>
      </c>
      <c r="AG277" s="4">
        <v>21.45219779171136</v>
      </c>
      <c r="AH277" s="4">
        <v>35.710145047903609</v>
      </c>
    </row>
    <row r="278" spans="13:34" s="3" customFormat="1" ht="15.75" thickBot="1" x14ac:dyDescent="0.3">
      <c r="M278" s="168"/>
      <c r="N278" s="169"/>
      <c r="P278" s="154"/>
      <c r="Q278" s="155"/>
      <c r="R278" s="155"/>
      <c r="S278" s="163"/>
      <c r="T278" s="155"/>
      <c r="U278" s="42" t="s">
        <v>128</v>
      </c>
      <c r="V278" s="43">
        <v>11.11</v>
      </c>
      <c r="W278" s="58">
        <v>79.946641051672273</v>
      </c>
      <c r="X278" s="58">
        <v>12.527271623718622</v>
      </c>
      <c r="Z278" s="41">
        <v>79.875861876815563</v>
      </c>
      <c r="AA278" s="41">
        <v>11.621608109944782</v>
      </c>
      <c r="AB278" s="59"/>
      <c r="AC278" s="59"/>
      <c r="AD278" s="54"/>
      <c r="AE278" s="41">
        <v>79.875861876815563</v>
      </c>
      <c r="AF278" s="41">
        <v>72.107179329751276</v>
      </c>
      <c r="AG278" s="41">
        <v>11.621608109944782</v>
      </c>
      <c r="AH278" s="41">
        <v>19.390290657009075</v>
      </c>
    </row>
    <row r="279" spans="13:34" s="3" customFormat="1" ht="15.75" thickBot="1" x14ac:dyDescent="0.3">
      <c r="M279" s="168"/>
      <c r="N279" s="169"/>
      <c r="P279" s="157"/>
      <c r="Q279" s="156"/>
      <c r="R279" s="156"/>
      <c r="S279" s="164"/>
      <c r="T279" s="156"/>
      <c r="U279" s="42" t="s">
        <v>129</v>
      </c>
      <c r="V279" s="43">
        <v>5.26</v>
      </c>
      <c r="W279" s="58">
        <v>38.490711083516331</v>
      </c>
      <c r="X279" s="58">
        <v>5.8011783998920539</v>
      </c>
      <c r="Z279" s="41">
        <v>38.438262637513489</v>
      </c>
      <c r="AA279" s="41">
        <v>5.3400924920571304</v>
      </c>
      <c r="AB279" s="59"/>
      <c r="AC279" s="59"/>
      <c r="AD279" s="54"/>
      <c r="AE279" s="41">
        <v>38.438262637513489</v>
      </c>
      <c r="AF279" s="41">
        <v>34.84255775738103</v>
      </c>
      <c r="AG279" s="41">
        <v>5.3400924920571304</v>
      </c>
      <c r="AH279" s="41">
        <v>8.935797372189592</v>
      </c>
    </row>
    <row r="280" spans="13:34" s="3" customFormat="1" ht="15.75" thickBot="1" x14ac:dyDescent="0.3">
      <c r="M280" s="168"/>
      <c r="N280" s="169"/>
      <c r="P280" s="157"/>
      <c r="Q280" s="156"/>
      <c r="R280" s="156"/>
      <c r="S280" s="164"/>
      <c r="T280" s="156"/>
      <c r="U280" s="42" t="s">
        <v>130</v>
      </c>
      <c r="V280" s="43">
        <v>4.5999999999999996</v>
      </c>
      <c r="W280" s="58">
        <v>33.761751901069943</v>
      </c>
      <c r="X280" s="58">
        <v>5.0531799301149896</v>
      </c>
      <c r="Z280" s="41">
        <v>33.712633971224278</v>
      </c>
      <c r="AA280" s="41">
        <v>4.6450645147670828</v>
      </c>
      <c r="AB280" s="59"/>
      <c r="AC280" s="59"/>
      <c r="AD280" s="54"/>
      <c r="AE280" s="41">
        <v>33.712633971224278</v>
      </c>
      <c r="AF280" s="41">
        <v>30.58085475869332</v>
      </c>
      <c r="AG280" s="41">
        <v>4.6450645147670828</v>
      </c>
      <c r="AH280" s="41">
        <v>7.7768437272980426</v>
      </c>
    </row>
    <row r="281" spans="13:34" x14ac:dyDescent="0.25">
      <c r="P281" s="157"/>
      <c r="Q281" s="156"/>
      <c r="R281" s="156"/>
      <c r="S281" s="164"/>
      <c r="T281" s="156"/>
      <c r="Z281" s="4"/>
      <c r="AA281" s="4"/>
      <c r="AD281" s="35"/>
      <c r="AE281" s="4"/>
      <c r="AF281" s="4"/>
      <c r="AG281" s="4"/>
      <c r="AH281" s="4"/>
    </row>
    <row r="282" spans="13:34" x14ac:dyDescent="0.25">
      <c r="Z282" s="4"/>
      <c r="AA282" s="4"/>
      <c r="AD282" s="35"/>
      <c r="AE282" s="4"/>
      <c r="AF282" s="4"/>
      <c r="AG282" s="4"/>
      <c r="AH282" s="4"/>
    </row>
    <row r="283" spans="13:34" x14ac:dyDescent="0.25">
      <c r="Z283" s="4"/>
      <c r="AA283" s="4"/>
      <c r="AD283" s="35"/>
      <c r="AE283" s="4"/>
      <c r="AF283" s="4"/>
      <c r="AG283" s="4"/>
      <c r="AH283" s="4"/>
    </row>
    <row r="284" spans="13:34" x14ac:dyDescent="0.25">
      <c r="Z284" s="4"/>
      <c r="AA284" s="4"/>
      <c r="AD284" s="35"/>
      <c r="AE284" s="4"/>
      <c r="AF284" s="4"/>
      <c r="AG284" s="4"/>
      <c r="AH284" s="4"/>
    </row>
    <row r="285" spans="13:34" x14ac:dyDescent="0.25">
      <c r="Z285" s="4"/>
      <c r="AA285" s="4"/>
      <c r="AD285" s="35"/>
      <c r="AE285" s="4"/>
      <c r="AF285" s="4"/>
      <c r="AG285" s="4"/>
      <c r="AH285" s="4"/>
    </row>
    <row r="286" spans="13:34" x14ac:dyDescent="0.25">
      <c r="Z286" s="4"/>
      <c r="AA286" s="4"/>
      <c r="AD286" s="35"/>
      <c r="AE286" s="4"/>
      <c r="AF286" s="4"/>
      <c r="AG286" s="4"/>
      <c r="AH286" s="4"/>
    </row>
    <row r="287" spans="13:34" x14ac:dyDescent="0.25">
      <c r="Z287" s="4"/>
      <c r="AA287" s="4"/>
      <c r="AD287" s="35"/>
      <c r="AE287" s="4"/>
      <c r="AF287" s="4"/>
      <c r="AG287" s="4"/>
      <c r="AH287" s="4"/>
    </row>
    <row r="288" spans="13:34" x14ac:dyDescent="0.25">
      <c r="Z288" s="4"/>
      <c r="AA288" s="4"/>
      <c r="AD288" s="35"/>
      <c r="AE288" s="4"/>
      <c r="AF288" s="4"/>
      <c r="AG288" s="4"/>
      <c r="AH288" s="4"/>
    </row>
    <row r="289" spans="13:34" x14ac:dyDescent="0.25">
      <c r="Z289" s="4"/>
      <c r="AA289" s="4"/>
      <c r="AD289" s="35"/>
      <c r="AE289" s="4"/>
      <c r="AF289" s="4"/>
      <c r="AG289" s="4"/>
      <c r="AH289" s="4"/>
    </row>
    <row r="290" spans="13:34" x14ac:dyDescent="0.25">
      <c r="O290" t="s">
        <v>131</v>
      </c>
      <c r="P290" s="158" t="s">
        <v>210</v>
      </c>
      <c r="Q290" s="155">
        <v>1.5</v>
      </c>
      <c r="U290" s="122" t="s">
        <v>3</v>
      </c>
      <c r="V290" s="122" t="s">
        <v>4</v>
      </c>
      <c r="W290" s="104" t="s">
        <v>5</v>
      </c>
      <c r="X290" s="104" t="s">
        <v>6</v>
      </c>
      <c r="Z290" s="4"/>
      <c r="AA290" s="4"/>
      <c r="AD290" s="35"/>
      <c r="AE290" s="4"/>
      <c r="AF290" s="4"/>
      <c r="AG290" s="4"/>
      <c r="AH290" s="4"/>
    </row>
    <row r="291" spans="13:34" ht="16.5" thickBot="1" x14ac:dyDescent="0.3">
      <c r="U291" s="123"/>
      <c r="V291" s="123"/>
      <c r="W291" s="104" t="s">
        <v>7</v>
      </c>
      <c r="X291" s="104" t="s">
        <v>8</v>
      </c>
      <c r="Z291" s="4"/>
      <c r="AA291" s="4"/>
      <c r="AB291" s="66">
        <v>1.5</v>
      </c>
      <c r="AC291" s="66" t="s">
        <v>15</v>
      </c>
      <c r="AD291" s="35"/>
      <c r="AE291" s="4"/>
      <c r="AF291" s="4"/>
      <c r="AG291" s="4"/>
      <c r="AH291" s="4"/>
    </row>
    <row r="292" spans="13:34" ht="15.75" thickBot="1" x14ac:dyDescent="0.3">
      <c r="O292" s="131" t="s">
        <v>208</v>
      </c>
      <c r="P292" s="154">
        <v>1.55</v>
      </c>
      <c r="Q292" s="156">
        <v>1.4985407987257866</v>
      </c>
      <c r="R292" s="156"/>
      <c r="S292" s="164"/>
      <c r="T292" s="156"/>
      <c r="U292" s="19" t="s">
        <v>132</v>
      </c>
      <c r="V292" s="20">
        <v>7</v>
      </c>
      <c r="W292" s="6">
        <v>50.897279461243642</v>
      </c>
      <c r="X292" s="6">
        <v>7.7857820296872804</v>
      </c>
      <c r="Z292" s="4">
        <v>50.837592632979209</v>
      </c>
      <c r="AA292" s="4">
        <v>7.1882896226365238</v>
      </c>
      <c r="AB292" s="7">
        <v>33.891728421986137</v>
      </c>
      <c r="AC292" s="7">
        <v>4.7921930817576825</v>
      </c>
      <c r="AD292" s="35"/>
      <c r="AE292" s="4">
        <v>50.837592632979209</v>
      </c>
      <c r="AF292" s="4">
        <v>46.010818990544607</v>
      </c>
      <c r="AG292" s="4">
        <v>7.1882896226365238</v>
      </c>
      <c r="AH292" s="4">
        <v>12.015063265071124</v>
      </c>
    </row>
    <row r="293" spans="13:34" ht="15.75" thickBot="1" x14ac:dyDescent="0.3">
      <c r="O293" s="131" t="s">
        <v>208</v>
      </c>
      <c r="P293" s="154">
        <v>0.97</v>
      </c>
      <c r="Q293" s="156">
        <v>1.5014037281794503</v>
      </c>
      <c r="R293" s="156"/>
      <c r="S293" s="164"/>
      <c r="T293" s="156"/>
      <c r="U293" s="21" t="s">
        <v>133</v>
      </c>
      <c r="V293" s="22">
        <v>2.06</v>
      </c>
      <c r="W293" s="6">
        <v>15.390366315237394</v>
      </c>
      <c r="X293" s="6">
        <v>2.2097695720698658</v>
      </c>
      <c r="Z293" s="4">
        <v>15.358859646868947</v>
      </c>
      <c r="AA293" s="4">
        <v>2.0143990802615366</v>
      </c>
      <c r="AB293" s="7">
        <v>10.239239764579297</v>
      </c>
      <c r="AC293" s="7">
        <v>1.3429327201743577</v>
      </c>
      <c r="AD293" s="35"/>
      <c r="AE293" s="4">
        <v>15.358859646868947</v>
      </c>
      <c r="AF293" s="4">
        <v>13.990135555853668</v>
      </c>
      <c r="AG293" s="4">
        <v>2.0143990802615366</v>
      </c>
      <c r="AH293" s="4">
        <v>3.3831231712768162</v>
      </c>
    </row>
    <row r="294" spans="13:34" s="3" customFormat="1" ht="15.75" thickBot="1" x14ac:dyDescent="0.3">
      <c r="M294" s="168"/>
      <c r="N294" s="169"/>
      <c r="O294" s="152" t="s">
        <v>209</v>
      </c>
      <c r="P294" s="154">
        <v>0.2</v>
      </c>
      <c r="Q294" s="156">
        <v>1.5100526124910258</v>
      </c>
      <c r="R294" s="156"/>
      <c r="S294" s="164"/>
      <c r="T294" s="156"/>
      <c r="U294" s="42" t="s">
        <v>41</v>
      </c>
      <c r="V294" s="43">
        <v>0.97</v>
      </c>
      <c r="W294" s="58">
        <v>7.367175516495502</v>
      </c>
      <c r="X294" s="58">
        <v>1.017582141825651</v>
      </c>
      <c r="Z294" s="41">
        <v>7.34757215675433</v>
      </c>
      <c r="AA294" s="41">
        <v>0.92037795728155158</v>
      </c>
      <c r="AB294" s="59"/>
      <c r="AC294" s="59"/>
      <c r="AD294" s="54"/>
      <c r="AE294" s="41">
        <v>7.34757215675433</v>
      </c>
      <c r="AF294" s="41">
        <v>6.7176557202506046</v>
      </c>
      <c r="AG294" s="41">
        <v>0.92037795728155158</v>
      </c>
      <c r="AH294" s="41">
        <v>1.5502943937852778</v>
      </c>
    </row>
    <row r="295" spans="13:34" x14ac:dyDescent="0.25">
      <c r="Z295" s="4"/>
      <c r="AA295" s="4"/>
      <c r="AD295" s="4"/>
      <c r="AE295" s="4"/>
      <c r="AF295" s="4"/>
      <c r="AG295" s="4"/>
      <c r="AH295" s="4"/>
    </row>
    <row r="296" spans="13:34" x14ac:dyDescent="0.25">
      <c r="P296" s="157"/>
      <c r="Q296" s="156"/>
      <c r="R296" s="156"/>
      <c r="S296" s="164"/>
      <c r="T296" s="156"/>
      <c r="Z296" s="4"/>
      <c r="AA296" s="4"/>
      <c r="AD296" s="4"/>
      <c r="AE296" s="4"/>
      <c r="AF296" s="4"/>
      <c r="AG296" s="4"/>
      <c r="AH296" s="4"/>
    </row>
    <row r="297" spans="13:34" x14ac:dyDescent="0.25">
      <c r="P297" s="157"/>
      <c r="Q297" s="156"/>
      <c r="R297" s="156"/>
      <c r="S297" s="164"/>
      <c r="T297" s="156"/>
      <c r="Z297" s="4"/>
      <c r="AA297" s="4"/>
      <c r="AD297" s="4"/>
      <c r="AE297" s="4"/>
      <c r="AF297" s="4"/>
      <c r="AG297" s="4"/>
      <c r="AH297" s="4"/>
    </row>
    <row r="298" spans="13:34" x14ac:dyDescent="0.25">
      <c r="P298" s="157"/>
      <c r="Q298" s="156"/>
      <c r="R298" s="156"/>
      <c r="S298" s="164"/>
      <c r="T298" s="156"/>
      <c r="Z298" s="4"/>
      <c r="AA298" s="4"/>
      <c r="AD298" s="4"/>
      <c r="AE298" s="4"/>
      <c r="AF298" s="4"/>
      <c r="AG298" s="4"/>
      <c r="AH298" s="4"/>
    </row>
    <row r="299" spans="13:34" x14ac:dyDescent="0.25">
      <c r="Z299" s="4"/>
      <c r="AA299" s="4"/>
      <c r="AD299" s="4"/>
      <c r="AE299" s="4"/>
      <c r="AF299" s="4"/>
      <c r="AG299" s="4"/>
      <c r="AH299" s="4"/>
    </row>
    <row r="300" spans="13:34" x14ac:dyDescent="0.25">
      <c r="Z300" s="4"/>
      <c r="AA300" s="4"/>
      <c r="AD300" s="4"/>
      <c r="AE300" s="4"/>
      <c r="AF300" s="4"/>
      <c r="AG300" s="4"/>
      <c r="AH300" s="4"/>
    </row>
    <row r="301" spans="13:34" x14ac:dyDescent="0.25">
      <c r="Z301" s="4"/>
      <c r="AA301" s="4"/>
      <c r="AD301" s="4"/>
      <c r="AE301" s="4"/>
      <c r="AF301" s="4"/>
      <c r="AG301" s="4"/>
      <c r="AH301" s="4"/>
    </row>
    <row r="302" spans="13:34" x14ac:dyDescent="0.25">
      <c r="Z302" s="4"/>
      <c r="AA302" s="4"/>
      <c r="AD302" s="4"/>
      <c r="AE302" s="4"/>
      <c r="AF302" s="4"/>
      <c r="AG302" s="4"/>
      <c r="AH302" s="4"/>
    </row>
    <row r="303" spans="13:34" x14ac:dyDescent="0.25">
      <c r="Z303" s="4"/>
      <c r="AA303" s="4"/>
      <c r="AD303" s="4"/>
      <c r="AE303" s="4"/>
      <c r="AF303" s="4"/>
      <c r="AG303" s="4"/>
      <c r="AH303" s="4"/>
    </row>
    <row r="304" spans="13:34" x14ac:dyDescent="0.25">
      <c r="Z304" s="4"/>
      <c r="AA304" s="4"/>
      <c r="AD304" s="4"/>
      <c r="AE304" s="4"/>
      <c r="AF304" s="4"/>
      <c r="AG304" s="4"/>
      <c r="AH304" s="4"/>
    </row>
    <row r="305" spans="26:34" x14ac:dyDescent="0.25">
      <c r="Z305" s="4"/>
      <c r="AA305" s="4"/>
      <c r="AD305" s="4"/>
      <c r="AE305" s="4"/>
      <c r="AF305" s="4"/>
      <c r="AG305" s="4"/>
      <c r="AH305" s="4"/>
    </row>
    <row r="306" spans="26:34" x14ac:dyDescent="0.25">
      <c r="Z306" s="4"/>
      <c r="AA306" s="4"/>
      <c r="AD306" s="4"/>
      <c r="AE306" s="4"/>
      <c r="AF306" s="4"/>
      <c r="AG306" s="4"/>
      <c r="AH306" s="4"/>
    </row>
    <row r="307" spans="26:34" x14ac:dyDescent="0.25">
      <c r="Z307" s="4"/>
      <c r="AA307" s="4"/>
      <c r="AD307" s="4"/>
      <c r="AE307" s="4"/>
      <c r="AF307" s="4"/>
      <c r="AG307" s="4"/>
      <c r="AH307" s="4"/>
    </row>
    <row r="308" spans="26:34" x14ac:dyDescent="0.25">
      <c r="Z308" s="4"/>
      <c r="AA308" s="4"/>
      <c r="AD308" s="4"/>
      <c r="AE308" s="4"/>
      <c r="AF308" s="4"/>
      <c r="AG308" s="4"/>
      <c r="AH308" s="4"/>
    </row>
    <row r="309" spans="26:34" x14ac:dyDescent="0.25">
      <c r="Z309" s="4"/>
      <c r="AA309" s="4"/>
      <c r="AD309" s="4"/>
      <c r="AE309" s="4"/>
      <c r="AF309" s="4"/>
      <c r="AG309" s="4"/>
      <c r="AH309" s="4"/>
    </row>
    <row r="310" spans="26:34" x14ac:dyDescent="0.25">
      <c r="Z310" s="4"/>
      <c r="AA310" s="4"/>
      <c r="AD310" s="4"/>
      <c r="AE310" s="4"/>
      <c r="AF310" s="4"/>
      <c r="AG310" s="4"/>
      <c r="AH310" s="4"/>
    </row>
    <row r="311" spans="26:34" x14ac:dyDescent="0.25">
      <c r="Z311" s="4"/>
      <c r="AA311" s="4"/>
      <c r="AD311" s="4"/>
      <c r="AE311" s="4"/>
      <c r="AF311" s="4"/>
      <c r="AG311" s="4"/>
      <c r="AH311" s="4"/>
    </row>
    <row r="312" spans="26:34" x14ac:dyDescent="0.25">
      <c r="Z312" s="4"/>
      <c r="AA312" s="4"/>
      <c r="AD312" s="4"/>
      <c r="AE312" s="4"/>
      <c r="AF312" s="4"/>
      <c r="AG312" s="4"/>
      <c r="AH312" s="4"/>
    </row>
    <row r="313" spans="26:34" x14ac:dyDescent="0.25">
      <c r="Z313" s="4"/>
      <c r="AA313" s="4"/>
      <c r="AD313" s="4"/>
      <c r="AE313" s="4"/>
      <c r="AF313" s="4"/>
      <c r="AG313" s="4"/>
      <c r="AH313" s="4"/>
    </row>
    <row r="314" spans="26:34" x14ac:dyDescent="0.25">
      <c r="Z314" s="4"/>
      <c r="AA314" s="4"/>
      <c r="AD314" s="4"/>
      <c r="AE314" s="4"/>
      <c r="AF314" s="4"/>
      <c r="AG314" s="4"/>
      <c r="AH314" s="4"/>
    </row>
    <row r="315" spans="26:34" x14ac:dyDescent="0.25">
      <c r="Z315" s="4"/>
      <c r="AA315" s="4"/>
      <c r="AD315" s="4"/>
      <c r="AE315" s="4"/>
      <c r="AF315" s="4"/>
      <c r="AG315" s="4"/>
      <c r="AH315" s="4"/>
    </row>
    <row r="316" spans="26:34" x14ac:dyDescent="0.25">
      <c r="Z316" s="4"/>
      <c r="AA316" s="4"/>
      <c r="AD316" s="4"/>
      <c r="AE316" s="4"/>
      <c r="AF316" s="4"/>
      <c r="AG316" s="4"/>
      <c r="AH316" s="4"/>
    </row>
    <row r="317" spans="26:34" x14ac:dyDescent="0.25">
      <c r="Z317" s="4"/>
      <c r="AA317" s="4"/>
      <c r="AD317" s="4"/>
      <c r="AE317" s="4"/>
      <c r="AF317" s="4"/>
      <c r="AG317" s="4"/>
      <c r="AH317" s="4"/>
    </row>
    <row r="318" spans="26:34" x14ac:dyDescent="0.25">
      <c r="Z318" s="4"/>
      <c r="AA318" s="4"/>
      <c r="AD318" s="4"/>
      <c r="AE318" s="4"/>
      <c r="AF318" s="4"/>
      <c r="AG318" s="4"/>
      <c r="AH318" s="4"/>
    </row>
    <row r="319" spans="26:34" x14ac:dyDescent="0.25">
      <c r="Z319" s="4"/>
      <c r="AA319" s="4"/>
      <c r="AD319" s="4"/>
      <c r="AE319" s="4"/>
      <c r="AF319" s="4"/>
      <c r="AG319" s="4"/>
      <c r="AH319" s="4"/>
    </row>
    <row r="320" spans="26:34" x14ac:dyDescent="0.25">
      <c r="Z320" s="4"/>
      <c r="AA320" s="4"/>
      <c r="AD320" s="4"/>
      <c r="AE320" s="4"/>
      <c r="AF320" s="4"/>
      <c r="AG320" s="4"/>
      <c r="AH320" s="4"/>
    </row>
    <row r="321" spans="26:34" x14ac:dyDescent="0.25">
      <c r="Z321" s="4"/>
      <c r="AA321" s="4"/>
      <c r="AD321" s="4"/>
      <c r="AE321" s="4"/>
      <c r="AF321" s="4"/>
      <c r="AG321" s="4"/>
      <c r="AH321" s="4"/>
    </row>
  </sheetData>
  <mergeCells count="63">
    <mergeCell ref="U7:U8"/>
    <mergeCell ref="V7:V8"/>
    <mergeCell ref="U16:U17"/>
    <mergeCell ref="V16:V17"/>
    <mergeCell ref="W16:W17"/>
    <mergeCell ref="U33:U34"/>
    <mergeCell ref="V33:V34"/>
    <mergeCell ref="U49:U50"/>
    <mergeCell ref="V49:V50"/>
    <mergeCell ref="W49:W50"/>
    <mergeCell ref="U64:U65"/>
    <mergeCell ref="V64:V65"/>
    <mergeCell ref="U70:U71"/>
    <mergeCell ref="V70:V71"/>
    <mergeCell ref="U77:U78"/>
    <mergeCell ref="V77:V78"/>
    <mergeCell ref="W77:W78"/>
    <mergeCell ref="U92:U93"/>
    <mergeCell ref="V92:V93"/>
    <mergeCell ref="U108:U109"/>
    <mergeCell ref="V108:V109"/>
    <mergeCell ref="U121:U122"/>
    <mergeCell ref="V121:V122"/>
    <mergeCell ref="U149:U150"/>
    <mergeCell ref="V149:V150"/>
    <mergeCell ref="U153:U154"/>
    <mergeCell ref="V153:V154"/>
    <mergeCell ref="W153:W154"/>
    <mergeCell ref="U144:U145"/>
    <mergeCell ref="V144:V145"/>
    <mergeCell ref="W144:W145"/>
    <mergeCell ref="U133:U134"/>
    <mergeCell ref="V133:V134"/>
    <mergeCell ref="U167:U168"/>
    <mergeCell ref="V167:V168"/>
    <mergeCell ref="U186:U187"/>
    <mergeCell ref="V186:V187"/>
    <mergeCell ref="U192:X192"/>
    <mergeCell ref="U193:U194"/>
    <mergeCell ref="V193:V194"/>
    <mergeCell ref="W193:W194"/>
    <mergeCell ref="U202:U203"/>
    <mergeCell ref="V202:V203"/>
    <mergeCell ref="W202:W203"/>
    <mergeCell ref="U209:U210"/>
    <mergeCell ref="V209:V210"/>
    <mergeCell ref="W209:W210"/>
    <mergeCell ref="U216:U217"/>
    <mergeCell ref="V216:V217"/>
    <mergeCell ref="W216:W217"/>
    <mergeCell ref="U222:U223"/>
    <mergeCell ref="V222:V223"/>
    <mergeCell ref="U235:U236"/>
    <mergeCell ref="V235:V236"/>
    <mergeCell ref="U245:U246"/>
    <mergeCell ref="V245:V246"/>
    <mergeCell ref="W245:W246"/>
    <mergeCell ref="U266:U267"/>
    <mergeCell ref="V266:V267"/>
    <mergeCell ref="U274:U275"/>
    <mergeCell ref="V274:V275"/>
    <mergeCell ref="U290:U291"/>
    <mergeCell ref="V290:V291"/>
  </mergeCells>
  <conditionalFormatting sqref="X255:X256">
    <cfRule type="cellIs" dxfId="0" priority="35" operator="equal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7:U134"/>
  <sheetViews>
    <sheetView zoomScale="90" zoomScaleNormal="90" workbookViewId="0">
      <selection activeCell="D28" sqref="D28"/>
    </sheetView>
  </sheetViews>
  <sheetFormatPr defaultRowHeight="15" x14ac:dyDescent="0.25"/>
  <cols>
    <col min="4" max="4" width="11.5703125" bestFit="1" customWidth="1"/>
    <col min="6" max="6" width="10.140625" customWidth="1"/>
    <col min="7" max="7" width="9.5703125" style="4" bestFit="1" customWidth="1"/>
    <col min="19" max="19" width="20.42578125" bestFit="1" customWidth="1"/>
  </cols>
  <sheetData>
    <row r="17" spans="2:21" x14ac:dyDescent="0.25">
      <c r="K17" s="32"/>
      <c r="L17" s="33"/>
    </row>
    <row r="18" spans="2:21" ht="30" x14ac:dyDescent="0.25">
      <c r="B18" t="s">
        <v>160</v>
      </c>
      <c r="C18" s="32">
        <v>5624000</v>
      </c>
      <c r="D18" s="33" t="s">
        <v>145</v>
      </c>
      <c r="K18" s="36">
        <v>5699200</v>
      </c>
      <c r="L18" s="36" t="s">
        <v>146</v>
      </c>
      <c r="R18" s="36">
        <v>56990000</v>
      </c>
      <c r="S18" s="36" t="s">
        <v>148</v>
      </c>
    </row>
    <row r="19" spans="2:21" x14ac:dyDescent="0.25">
      <c r="C19" s="75" t="s">
        <v>161</v>
      </c>
      <c r="D19">
        <v>12.53</v>
      </c>
      <c r="E19" s="69" t="s">
        <v>162</v>
      </c>
      <c r="F19" t="s">
        <v>163</v>
      </c>
      <c r="K19" t="s">
        <v>161</v>
      </c>
      <c r="L19">
        <v>12.44</v>
      </c>
      <c r="M19" s="69" t="s">
        <v>162</v>
      </c>
      <c r="N19" s="70">
        <v>0.6</v>
      </c>
      <c r="R19" t="s">
        <v>161</v>
      </c>
      <c r="S19">
        <v>57.98</v>
      </c>
      <c r="T19" s="69" t="s">
        <v>162</v>
      </c>
      <c r="U19" t="s">
        <v>164</v>
      </c>
    </row>
    <row r="20" spans="2:21" x14ac:dyDescent="0.25">
      <c r="C20" s="75" t="s">
        <v>152</v>
      </c>
      <c r="D20" s="4">
        <v>8.5078999999999994</v>
      </c>
      <c r="E20" s="69"/>
      <c r="K20" t="s">
        <v>152</v>
      </c>
      <c r="L20" s="4">
        <v>6.9459</v>
      </c>
      <c r="M20" s="69"/>
      <c r="N20" s="70"/>
      <c r="R20" t="s">
        <v>152</v>
      </c>
      <c r="S20" s="4">
        <v>33.8581</v>
      </c>
      <c r="T20" s="4">
        <v>43</v>
      </c>
    </row>
    <row r="21" spans="2:21" x14ac:dyDescent="0.25">
      <c r="C21" s="75" t="s">
        <v>165</v>
      </c>
      <c r="D21" s="4">
        <v>13.9367</v>
      </c>
      <c r="E21" s="69"/>
      <c r="K21" t="s">
        <v>165</v>
      </c>
      <c r="L21" s="4">
        <v>14.477</v>
      </c>
      <c r="M21" s="69"/>
      <c r="N21" s="70"/>
      <c r="R21" t="s">
        <v>165</v>
      </c>
      <c r="S21" s="4">
        <v>70.027900000000002</v>
      </c>
      <c r="T21" s="4">
        <v>70.027900000000002</v>
      </c>
    </row>
    <row r="22" spans="2:21" s="18" customFormat="1" x14ac:dyDescent="0.25">
      <c r="C22" s="76" t="s">
        <v>166</v>
      </c>
      <c r="D22" s="18">
        <v>0.61046732727259678</v>
      </c>
      <c r="E22" s="73"/>
      <c r="K22" s="18" t="s">
        <v>166</v>
      </c>
      <c r="L22" s="18">
        <v>0.47978863024107204</v>
      </c>
      <c r="M22" s="73"/>
      <c r="R22" s="18" t="s">
        <v>166</v>
      </c>
      <c r="S22" s="18">
        <v>0.48349443578916401</v>
      </c>
      <c r="T22" s="18">
        <v>0.61404097509706845</v>
      </c>
    </row>
    <row r="23" spans="2:21" x14ac:dyDescent="0.25">
      <c r="C23" s="75" t="s">
        <v>167</v>
      </c>
      <c r="D23" s="34">
        <v>19.581499999999998</v>
      </c>
      <c r="E23" s="69"/>
      <c r="K23" t="s">
        <v>167</v>
      </c>
      <c r="L23" s="37">
        <v>22.843800000000002</v>
      </c>
      <c r="M23" s="69"/>
      <c r="R23" t="s">
        <v>167</v>
      </c>
      <c r="S23" s="37">
        <v>94.75</v>
      </c>
      <c r="T23" s="69"/>
    </row>
    <row r="24" spans="2:21" x14ac:dyDescent="0.25">
      <c r="C24" s="75" t="s">
        <v>212</v>
      </c>
      <c r="D24" s="36">
        <v>855</v>
      </c>
      <c r="E24" s="69"/>
      <c r="K24" t="s">
        <v>10</v>
      </c>
      <c r="L24" s="36">
        <v>2130</v>
      </c>
      <c r="M24" s="69"/>
      <c r="N24" s="70"/>
      <c r="R24" t="s">
        <v>10</v>
      </c>
      <c r="S24" s="36">
        <v>8720</v>
      </c>
      <c r="T24" s="69"/>
    </row>
    <row r="25" spans="2:21" x14ac:dyDescent="0.25">
      <c r="C25" s="75" t="s">
        <v>213</v>
      </c>
      <c r="D25" s="38">
        <v>1410.5972441095889</v>
      </c>
      <c r="E25" s="69"/>
      <c r="L25" s="38">
        <v>862.00000378787865</v>
      </c>
      <c r="M25" s="69"/>
      <c r="N25" s="70"/>
      <c r="S25" s="38">
        <v>964.6659576595747</v>
      </c>
      <c r="T25" s="69"/>
    </row>
    <row r="27" spans="2:21" x14ac:dyDescent="0.25">
      <c r="C27" s="126" t="s">
        <v>214</v>
      </c>
      <c r="D27" s="125">
        <v>11.953865968988353</v>
      </c>
      <c r="K27" s="126" t="s">
        <v>214</v>
      </c>
      <c r="L27" s="125">
        <v>10.960195511501002</v>
      </c>
      <c r="R27" s="126" t="s">
        <v>214</v>
      </c>
      <c r="S27" s="125">
        <v>45.811097791023293</v>
      </c>
      <c r="T27" s="69"/>
    </row>
    <row r="28" spans="2:21" s="4" customFormat="1" x14ac:dyDescent="0.25">
      <c r="C28" s="126" t="s">
        <v>215</v>
      </c>
      <c r="D28" s="4">
        <v>440.90890900352832</v>
      </c>
      <c r="K28" s="126" t="s">
        <v>215</v>
      </c>
      <c r="L28" s="4">
        <v>162.27264115056133</v>
      </c>
      <c r="R28" s="126" t="s">
        <v>215</v>
      </c>
      <c r="S28" s="4">
        <v>165.67646558918699</v>
      </c>
      <c r="T28" s="72"/>
    </row>
    <row r="29" spans="2:21" x14ac:dyDescent="0.25">
      <c r="C29" s="126" t="s">
        <v>216</v>
      </c>
      <c r="D29" s="18">
        <v>0.31256895676259683</v>
      </c>
      <c r="K29" s="126" t="s">
        <v>216</v>
      </c>
      <c r="L29" s="18">
        <v>0.18825132301332734</v>
      </c>
      <c r="R29" s="126" t="s">
        <v>216</v>
      </c>
      <c r="S29" s="18">
        <v>0.17174490741970735</v>
      </c>
      <c r="T29" s="69"/>
    </row>
    <row r="30" spans="2:21" x14ac:dyDescent="0.25">
      <c r="T30" s="69"/>
    </row>
    <row r="31" spans="2:21" x14ac:dyDescent="0.25">
      <c r="D31" s="74"/>
      <c r="E31" s="69"/>
      <c r="L31" s="74"/>
      <c r="M31" s="69"/>
      <c r="N31" s="70"/>
      <c r="S31" s="77"/>
      <c r="T31" s="69"/>
    </row>
    <row r="32" spans="2:21" x14ac:dyDescent="0.25">
      <c r="D32" s="74"/>
      <c r="E32" s="69"/>
      <c r="L32" s="74"/>
      <c r="M32" s="69"/>
      <c r="N32" s="70"/>
      <c r="S32" s="74"/>
      <c r="T32" s="69"/>
    </row>
    <row r="33" spans="2:20" x14ac:dyDescent="0.25">
      <c r="D33" s="74"/>
      <c r="E33" s="69"/>
      <c r="L33" s="74"/>
      <c r="M33" s="69"/>
      <c r="N33" s="70"/>
      <c r="S33" s="74"/>
      <c r="T33" s="69"/>
    </row>
    <row r="35" spans="2:20" x14ac:dyDescent="0.25">
      <c r="B35">
        <v>1</v>
      </c>
      <c r="C35">
        <v>0.99</v>
      </c>
      <c r="D35" s="4">
        <v>87.425978000000029</v>
      </c>
      <c r="J35">
        <v>1</v>
      </c>
      <c r="K35">
        <v>0.99</v>
      </c>
      <c r="L35" s="4">
        <v>138.33077199999988</v>
      </c>
      <c r="Q35">
        <v>1</v>
      </c>
      <c r="R35">
        <v>0.99</v>
      </c>
      <c r="S35" s="4">
        <v>461.7783</v>
      </c>
    </row>
    <row r="36" spans="2:20" x14ac:dyDescent="0.25">
      <c r="B36">
        <v>2</v>
      </c>
      <c r="C36">
        <v>0.98</v>
      </c>
      <c r="D36" s="4">
        <v>66.012656000000064</v>
      </c>
      <c r="J36">
        <v>2</v>
      </c>
      <c r="K36">
        <v>0.98</v>
      </c>
      <c r="L36" s="4">
        <v>98.822599999999994</v>
      </c>
      <c r="Q36">
        <v>2</v>
      </c>
      <c r="R36">
        <v>0.98</v>
      </c>
      <c r="S36" s="4">
        <v>377.54809999999998</v>
      </c>
    </row>
    <row r="37" spans="2:20" x14ac:dyDescent="0.25">
      <c r="B37">
        <v>3</v>
      </c>
      <c r="C37">
        <v>0.97</v>
      </c>
      <c r="D37" s="4">
        <v>56.370031000000111</v>
      </c>
      <c r="J37">
        <v>3</v>
      </c>
      <c r="K37">
        <v>0.97</v>
      </c>
      <c r="L37" s="4">
        <v>79.570281999999978</v>
      </c>
      <c r="Q37">
        <v>3</v>
      </c>
      <c r="R37">
        <v>0.97</v>
      </c>
      <c r="S37" s="4">
        <v>326.50790000000001</v>
      </c>
    </row>
    <row r="38" spans="2:20" x14ac:dyDescent="0.25">
      <c r="B38">
        <v>4</v>
      </c>
      <c r="C38">
        <v>0.96</v>
      </c>
      <c r="D38" s="4">
        <v>49.250100000000003</v>
      </c>
      <c r="J38">
        <v>4</v>
      </c>
      <c r="K38">
        <v>0.96</v>
      </c>
      <c r="L38" s="4">
        <v>68.55</v>
      </c>
      <c r="Q38">
        <v>4</v>
      </c>
      <c r="R38">
        <v>0.96</v>
      </c>
      <c r="S38" s="4">
        <v>294.68729999999999</v>
      </c>
    </row>
    <row r="39" spans="2:20" x14ac:dyDescent="0.25">
      <c r="B39">
        <v>5</v>
      </c>
      <c r="C39">
        <v>0.95</v>
      </c>
      <c r="D39" s="4">
        <v>44.7</v>
      </c>
      <c r="J39">
        <v>5</v>
      </c>
      <c r="K39">
        <v>0.95</v>
      </c>
      <c r="L39" s="4">
        <v>62.078699999999998</v>
      </c>
      <c r="Q39">
        <v>5</v>
      </c>
      <c r="R39">
        <v>0.95</v>
      </c>
      <c r="S39" s="4">
        <v>270.81270000000001</v>
      </c>
    </row>
    <row r="40" spans="2:20" x14ac:dyDescent="0.25">
      <c r="B40">
        <v>6</v>
      </c>
      <c r="C40">
        <v>0.94</v>
      </c>
      <c r="D40" s="4">
        <v>41.138500000000001</v>
      </c>
      <c r="J40">
        <v>6</v>
      </c>
      <c r="K40">
        <v>0.94</v>
      </c>
      <c r="L40" s="4">
        <v>57.5</v>
      </c>
      <c r="Q40">
        <v>6</v>
      </c>
      <c r="R40">
        <v>0.94</v>
      </c>
      <c r="S40" s="4">
        <v>248.10339999999999</v>
      </c>
    </row>
    <row r="41" spans="2:20" x14ac:dyDescent="0.25">
      <c r="B41">
        <v>7</v>
      </c>
      <c r="C41">
        <v>0.92999999999999994</v>
      </c>
      <c r="D41" s="4">
        <v>38.246625999999857</v>
      </c>
      <c r="J41">
        <v>7</v>
      </c>
      <c r="K41">
        <v>0.92999999999999994</v>
      </c>
      <c r="L41" s="4">
        <v>53.659700000000001</v>
      </c>
      <c r="Q41">
        <v>7</v>
      </c>
      <c r="R41">
        <v>0.92999999999999994</v>
      </c>
      <c r="S41" s="4">
        <v>231.75319999999999</v>
      </c>
    </row>
    <row r="42" spans="2:20" x14ac:dyDescent="0.25">
      <c r="B42">
        <v>8</v>
      </c>
      <c r="C42">
        <v>0.92</v>
      </c>
      <c r="D42" s="4">
        <v>35.887700000000002</v>
      </c>
      <c r="J42">
        <v>8</v>
      </c>
      <c r="K42">
        <v>0.92</v>
      </c>
      <c r="L42" s="4">
        <v>50.4</v>
      </c>
      <c r="Q42">
        <v>8</v>
      </c>
      <c r="R42">
        <v>0.92</v>
      </c>
      <c r="S42" s="4">
        <v>218.95009999999999</v>
      </c>
    </row>
    <row r="43" spans="2:20" x14ac:dyDescent="0.25">
      <c r="B43">
        <v>9</v>
      </c>
      <c r="C43">
        <v>0.91</v>
      </c>
      <c r="D43" s="4">
        <v>34.147300000000001</v>
      </c>
      <c r="J43">
        <v>9</v>
      </c>
      <c r="K43">
        <v>0.91</v>
      </c>
      <c r="L43" s="4">
        <v>47.751300000000001</v>
      </c>
      <c r="Q43">
        <v>9</v>
      </c>
      <c r="R43">
        <v>0.91</v>
      </c>
      <c r="S43" s="4">
        <v>206.965</v>
      </c>
    </row>
    <row r="44" spans="2:20" x14ac:dyDescent="0.25">
      <c r="B44">
        <v>10</v>
      </c>
      <c r="C44">
        <v>0.9</v>
      </c>
      <c r="D44" s="4">
        <v>32.380099999999999</v>
      </c>
      <c r="J44">
        <v>10</v>
      </c>
      <c r="K44">
        <v>0.9</v>
      </c>
      <c r="L44" s="4">
        <v>45.015300000000003</v>
      </c>
      <c r="Q44">
        <v>10</v>
      </c>
      <c r="R44">
        <v>0.9</v>
      </c>
      <c r="S44" s="4">
        <v>194.99680000000001</v>
      </c>
    </row>
    <row r="45" spans="2:20" x14ac:dyDescent="0.25">
      <c r="B45">
        <v>11</v>
      </c>
      <c r="C45">
        <v>0.89</v>
      </c>
      <c r="D45" s="4">
        <v>31.093</v>
      </c>
      <c r="J45">
        <v>11</v>
      </c>
      <c r="K45">
        <v>0.89</v>
      </c>
      <c r="L45" s="4">
        <v>42.890700000000002</v>
      </c>
      <c r="Q45">
        <v>11</v>
      </c>
      <c r="R45">
        <v>0.89</v>
      </c>
      <c r="S45" s="4">
        <v>186.2013</v>
      </c>
    </row>
    <row r="46" spans="2:20" x14ac:dyDescent="0.25">
      <c r="B46">
        <v>12</v>
      </c>
      <c r="C46">
        <v>0.88</v>
      </c>
      <c r="D46" s="4">
        <v>29.983899999999998</v>
      </c>
      <c r="J46">
        <v>12</v>
      </c>
      <c r="K46">
        <v>0.88</v>
      </c>
      <c r="L46" s="4">
        <v>40.6</v>
      </c>
      <c r="Q46">
        <v>12</v>
      </c>
      <c r="R46">
        <v>0.88</v>
      </c>
      <c r="S46" s="4">
        <v>177.5625</v>
      </c>
    </row>
    <row r="47" spans="2:20" x14ac:dyDescent="0.25">
      <c r="B47">
        <v>13</v>
      </c>
      <c r="C47">
        <v>0.87</v>
      </c>
      <c r="D47" s="4">
        <v>29.0442</v>
      </c>
      <c r="J47">
        <v>13</v>
      </c>
      <c r="K47">
        <v>0.87</v>
      </c>
      <c r="L47" s="4">
        <v>38.749277999999919</v>
      </c>
      <c r="Q47">
        <v>13</v>
      </c>
      <c r="R47">
        <v>0.87</v>
      </c>
      <c r="S47" s="4">
        <v>171</v>
      </c>
    </row>
    <row r="48" spans="2:20" x14ac:dyDescent="0.25">
      <c r="B48">
        <v>14</v>
      </c>
      <c r="C48">
        <v>0.86</v>
      </c>
      <c r="D48" s="4">
        <v>28.029599999999999</v>
      </c>
      <c r="J48">
        <v>14</v>
      </c>
      <c r="K48">
        <v>0.86</v>
      </c>
      <c r="L48" s="4">
        <v>36.541643999999991</v>
      </c>
      <c r="Q48">
        <v>14</v>
      </c>
      <c r="R48">
        <v>0.86</v>
      </c>
      <c r="S48" s="4">
        <v>163.51740000000001</v>
      </c>
    </row>
    <row r="49" spans="2:19" x14ac:dyDescent="0.25">
      <c r="B49">
        <v>15</v>
      </c>
      <c r="C49">
        <v>0.85</v>
      </c>
      <c r="D49" s="4">
        <v>27.094799999999999</v>
      </c>
      <c r="J49">
        <v>15</v>
      </c>
      <c r="K49">
        <v>0.85</v>
      </c>
      <c r="L49" s="4">
        <v>34.686900000000001</v>
      </c>
      <c r="Q49">
        <v>15</v>
      </c>
      <c r="R49">
        <v>0.85</v>
      </c>
      <c r="S49" s="4">
        <v>156.91030000000001</v>
      </c>
    </row>
    <row r="50" spans="2:19" x14ac:dyDescent="0.25">
      <c r="B50">
        <v>16</v>
      </c>
      <c r="C50">
        <v>0.84</v>
      </c>
      <c r="D50" s="4">
        <v>26.2773</v>
      </c>
      <c r="J50">
        <v>16</v>
      </c>
      <c r="K50">
        <v>0.84</v>
      </c>
      <c r="L50" s="4">
        <v>33.239811999999922</v>
      </c>
      <c r="Q50">
        <v>16</v>
      </c>
      <c r="R50">
        <v>0.84</v>
      </c>
      <c r="S50" s="4">
        <v>151.5</v>
      </c>
    </row>
    <row r="51" spans="2:19" x14ac:dyDescent="0.25">
      <c r="B51">
        <v>17</v>
      </c>
      <c r="C51">
        <v>0.83</v>
      </c>
      <c r="D51" s="4">
        <v>25.518000000000001</v>
      </c>
      <c r="J51">
        <v>17</v>
      </c>
      <c r="K51">
        <v>0.83</v>
      </c>
      <c r="L51" s="4">
        <v>31.942900000000002</v>
      </c>
      <c r="Q51">
        <v>17</v>
      </c>
      <c r="R51">
        <v>0.83</v>
      </c>
      <c r="S51" s="4">
        <v>147</v>
      </c>
    </row>
    <row r="52" spans="2:19" x14ac:dyDescent="0.25">
      <c r="B52">
        <v>18</v>
      </c>
      <c r="C52">
        <v>0.82000000000000006</v>
      </c>
      <c r="D52" s="4">
        <v>24.654399999999999</v>
      </c>
      <c r="J52">
        <v>18</v>
      </c>
      <c r="K52">
        <v>0.82000000000000006</v>
      </c>
      <c r="L52" s="4">
        <v>30.668500000000002</v>
      </c>
      <c r="Q52">
        <v>18</v>
      </c>
      <c r="R52">
        <v>0.82000000000000006</v>
      </c>
      <c r="S52" s="4">
        <v>141.9819</v>
      </c>
    </row>
    <row r="53" spans="2:19" x14ac:dyDescent="0.25">
      <c r="B53">
        <v>19</v>
      </c>
      <c r="C53">
        <v>0.81</v>
      </c>
      <c r="D53" s="4">
        <v>23.893699999999999</v>
      </c>
      <c r="J53">
        <v>19</v>
      </c>
      <c r="K53">
        <v>0.81</v>
      </c>
      <c r="L53" s="4">
        <v>29.598400000000002</v>
      </c>
      <c r="Q53">
        <v>19</v>
      </c>
      <c r="R53">
        <v>0.81</v>
      </c>
      <c r="S53" s="4">
        <v>136.78190000000001</v>
      </c>
    </row>
    <row r="54" spans="2:19" x14ac:dyDescent="0.25">
      <c r="B54">
        <v>20</v>
      </c>
      <c r="C54">
        <v>0.8</v>
      </c>
      <c r="D54" s="4">
        <v>23.311599999999999</v>
      </c>
      <c r="J54">
        <v>20</v>
      </c>
      <c r="K54">
        <v>0.8</v>
      </c>
      <c r="L54" s="4">
        <v>28.574400000000001</v>
      </c>
      <c r="Q54">
        <v>20</v>
      </c>
      <c r="R54">
        <v>0.8</v>
      </c>
      <c r="S54" s="4">
        <v>131.6567</v>
      </c>
    </row>
    <row r="55" spans="2:19" x14ac:dyDescent="0.25">
      <c r="B55">
        <v>21</v>
      </c>
      <c r="C55">
        <v>0.79</v>
      </c>
      <c r="D55" s="4">
        <v>22.666428000000039</v>
      </c>
      <c r="J55">
        <v>21</v>
      </c>
      <c r="K55">
        <v>0.79</v>
      </c>
      <c r="L55" s="4">
        <v>27.556799999999999</v>
      </c>
      <c r="Q55">
        <v>21</v>
      </c>
      <c r="R55">
        <v>0.79</v>
      </c>
      <c r="S55" s="4">
        <v>128.5932</v>
      </c>
    </row>
    <row r="56" spans="2:19" x14ac:dyDescent="0.25">
      <c r="B56">
        <v>22</v>
      </c>
      <c r="C56">
        <v>0.78</v>
      </c>
      <c r="D56" s="4">
        <v>21.9359</v>
      </c>
      <c r="J56">
        <v>22</v>
      </c>
      <c r="K56">
        <v>0.78</v>
      </c>
      <c r="L56" s="4">
        <v>26.783312000000013</v>
      </c>
      <c r="Q56">
        <v>22</v>
      </c>
      <c r="R56">
        <v>0.78</v>
      </c>
      <c r="S56" s="4">
        <v>124.11060000000001</v>
      </c>
    </row>
    <row r="57" spans="2:19" x14ac:dyDescent="0.25">
      <c r="B57">
        <v>23</v>
      </c>
      <c r="C57">
        <v>0.77</v>
      </c>
      <c r="D57" s="4">
        <v>21.365600000000001</v>
      </c>
      <c r="J57">
        <v>23</v>
      </c>
      <c r="K57">
        <v>0.77</v>
      </c>
      <c r="L57" s="4">
        <v>25.898299999999999</v>
      </c>
      <c r="Q57">
        <v>23</v>
      </c>
      <c r="R57">
        <v>0.77</v>
      </c>
      <c r="S57" s="4">
        <v>121.35</v>
      </c>
    </row>
    <row r="58" spans="2:19" x14ac:dyDescent="0.25">
      <c r="B58">
        <v>24</v>
      </c>
      <c r="C58">
        <v>0.76</v>
      </c>
      <c r="D58" s="4">
        <v>20.874400000000001</v>
      </c>
      <c r="J58">
        <v>24</v>
      </c>
      <c r="K58">
        <v>0.76</v>
      </c>
      <c r="L58" s="4">
        <v>25.144660000000005</v>
      </c>
      <c r="Q58">
        <v>24</v>
      </c>
      <c r="R58">
        <v>0.76</v>
      </c>
      <c r="S58" s="4">
        <v>116.9867</v>
      </c>
    </row>
    <row r="59" spans="2:19" x14ac:dyDescent="0.25">
      <c r="B59">
        <v>25</v>
      </c>
      <c r="C59">
        <v>0.75</v>
      </c>
      <c r="D59" s="4">
        <v>20.4086</v>
      </c>
      <c r="J59">
        <v>25</v>
      </c>
      <c r="K59">
        <v>0.75</v>
      </c>
      <c r="L59" s="4">
        <v>24.3718</v>
      </c>
      <c r="Q59">
        <v>25</v>
      </c>
      <c r="R59">
        <v>0.75</v>
      </c>
      <c r="S59" s="4">
        <v>114.3173</v>
      </c>
    </row>
    <row r="60" spans="2:19" x14ac:dyDescent="0.25">
      <c r="B60">
        <v>26</v>
      </c>
      <c r="C60">
        <v>0.74</v>
      </c>
      <c r="D60" s="4">
        <v>19.956</v>
      </c>
      <c r="J60">
        <v>26</v>
      </c>
      <c r="K60">
        <v>0.74</v>
      </c>
      <c r="L60" s="4">
        <v>23.777000000000001</v>
      </c>
      <c r="Q60">
        <v>26</v>
      </c>
      <c r="R60">
        <v>0.74</v>
      </c>
      <c r="S60" s="4">
        <v>111.9175</v>
      </c>
    </row>
    <row r="61" spans="2:19" x14ac:dyDescent="0.25">
      <c r="B61">
        <v>27</v>
      </c>
      <c r="C61">
        <v>0.73</v>
      </c>
      <c r="D61" s="4">
        <v>19.556899999999999</v>
      </c>
      <c r="J61">
        <v>27</v>
      </c>
      <c r="K61">
        <v>0.73</v>
      </c>
      <c r="L61" s="4">
        <v>23.106400000000001</v>
      </c>
      <c r="Q61">
        <v>27</v>
      </c>
      <c r="R61">
        <v>0.73</v>
      </c>
      <c r="S61" s="4">
        <v>108.79179999999999</v>
      </c>
    </row>
    <row r="62" spans="2:19" x14ac:dyDescent="0.25">
      <c r="B62">
        <v>28</v>
      </c>
      <c r="C62">
        <v>0.72</v>
      </c>
      <c r="D62" s="4">
        <v>19.1188</v>
      </c>
      <c r="J62">
        <v>28</v>
      </c>
      <c r="K62">
        <v>0.72</v>
      </c>
      <c r="L62" s="4">
        <v>22.550391999999977</v>
      </c>
      <c r="Q62">
        <v>28</v>
      </c>
      <c r="R62">
        <v>0.72</v>
      </c>
      <c r="S62" s="4">
        <v>105.7921</v>
      </c>
    </row>
    <row r="63" spans="2:19" x14ac:dyDescent="0.25">
      <c r="B63">
        <v>29</v>
      </c>
      <c r="C63">
        <v>0.71</v>
      </c>
      <c r="D63" s="4">
        <v>18.760999999999999</v>
      </c>
      <c r="J63">
        <v>29</v>
      </c>
      <c r="K63">
        <v>0.71</v>
      </c>
      <c r="L63" s="4">
        <v>21.9666</v>
      </c>
      <c r="Q63">
        <v>29</v>
      </c>
      <c r="R63">
        <v>0.71</v>
      </c>
      <c r="S63" s="4">
        <v>103.1647</v>
      </c>
    </row>
    <row r="64" spans="2:19" x14ac:dyDescent="0.25">
      <c r="B64">
        <v>30</v>
      </c>
      <c r="C64">
        <v>0.7</v>
      </c>
      <c r="D64" s="4">
        <v>18.5534</v>
      </c>
      <c r="J64">
        <v>30</v>
      </c>
      <c r="K64">
        <v>0.7</v>
      </c>
      <c r="L64" s="4">
        <v>21.464099999999998</v>
      </c>
      <c r="Q64">
        <v>30</v>
      </c>
      <c r="R64">
        <v>0.7</v>
      </c>
      <c r="S64" s="4">
        <v>101.492</v>
      </c>
    </row>
    <row r="65" spans="2:19" x14ac:dyDescent="0.25">
      <c r="B65">
        <v>31</v>
      </c>
      <c r="C65">
        <v>0.69</v>
      </c>
      <c r="D65" s="4">
        <v>18.1815</v>
      </c>
      <c r="J65">
        <v>31</v>
      </c>
      <c r="K65">
        <v>0.69</v>
      </c>
      <c r="L65" s="4">
        <v>20.956299999999999</v>
      </c>
      <c r="Q65">
        <v>31</v>
      </c>
      <c r="R65">
        <v>0.69</v>
      </c>
      <c r="S65" s="4">
        <v>100.2144</v>
      </c>
    </row>
    <row r="66" spans="2:19" x14ac:dyDescent="0.25">
      <c r="B66">
        <v>32</v>
      </c>
      <c r="C66">
        <v>0.67999999999999994</v>
      </c>
      <c r="D66" s="4">
        <v>17.9739</v>
      </c>
      <c r="J66">
        <v>32</v>
      </c>
      <c r="K66">
        <v>0.67999999999999994</v>
      </c>
      <c r="L66" s="4">
        <v>20.490300000000001</v>
      </c>
      <c r="Q66">
        <v>32</v>
      </c>
      <c r="R66">
        <v>0.67999999999999994</v>
      </c>
      <c r="S66" s="4">
        <v>97.933599999999998</v>
      </c>
    </row>
    <row r="67" spans="2:19" x14ac:dyDescent="0.25">
      <c r="B67">
        <v>33</v>
      </c>
      <c r="C67">
        <v>0.66999999999999993</v>
      </c>
      <c r="D67" s="4">
        <v>17.694099999999999</v>
      </c>
      <c r="J67">
        <v>33</v>
      </c>
      <c r="K67">
        <v>0.66999999999999993</v>
      </c>
      <c r="L67" s="4">
        <v>20.09807799999999</v>
      </c>
      <c r="Q67">
        <v>33</v>
      </c>
      <c r="R67">
        <v>0.66999999999999993</v>
      </c>
      <c r="S67" s="4">
        <v>95.673100000000005</v>
      </c>
    </row>
    <row r="68" spans="2:19" x14ac:dyDescent="0.25">
      <c r="B68">
        <v>34</v>
      </c>
      <c r="C68">
        <v>0.65999999999999992</v>
      </c>
      <c r="D68" s="4">
        <v>17.337299999999999</v>
      </c>
      <c r="J68">
        <v>34</v>
      </c>
      <c r="K68">
        <v>0.65999999999999992</v>
      </c>
      <c r="L68" s="4">
        <v>19.719200000000001</v>
      </c>
      <c r="Q68">
        <v>34</v>
      </c>
      <c r="R68">
        <v>0.65999999999999992</v>
      </c>
      <c r="S68" s="4">
        <v>93.524900000000002</v>
      </c>
    </row>
    <row r="69" spans="2:19" x14ac:dyDescent="0.25">
      <c r="B69">
        <v>35</v>
      </c>
      <c r="C69">
        <v>0.65</v>
      </c>
      <c r="D69" s="4">
        <v>17.208200000000001</v>
      </c>
      <c r="J69">
        <v>35</v>
      </c>
      <c r="K69">
        <v>0.65</v>
      </c>
      <c r="L69" s="4">
        <v>19.228899999999999</v>
      </c>
      <c r="Q69">
        <v>35</v>
      </c>
      <c r="R69">
        <v>0.65</v>
      </c>
      <c r="S69" s="4">
        <v>91.5</v>
      </c>
    </row>
    <row r="70" spans="2:19" x14ac:dyDescent="0.25">
      <c r="B70">
        <v>36</v>
      </c>
      <c r="C70">
        <v>0.64</v>
      </c>
      <c r="D70" s="4">
        <v>16.8752</v>
      </c>
      <c r="J70">
        <v>36</v>
      </c>
      <c r="K70">
        <v>0.64</v>
      </c>
      <c r="L70" s="4">
        <v>18.759799999999998</v>
      </c>
      <c r="Q70">
        <v>36</v>
      </c>
      <c r="R70">
        <v>0.64</v>
      </c>
      <c r="S70" s="4">
        <v>90.188199999999995</v>
      </c>
    </row>
    <row r="71" spans="2:19" x14ac:dyDescent="0.25">
      <c r="B71">
        <v>37</v>
      </c>
      <c r="C71">
        <v>0.63</v>
      </c>
      <c r="D71" s="4">
        <v>16.560210000000001</v>
      </c>
      <c r="J71">
        <v>37</v>
      </c>
      <c r="K71">
        <v>0.63</v>
      </c>
      <c r="L71" s="4">
        <v>18.3186</v>
      </c>
      <c r="Q71">
        <v>37</v>
      </c>
      <c r="R71">
        <v>0.63</v>
      </c>
      <c r="S71" s="4">
        <v>88.700670000000571</v>
      </c>
    </row>
    <row r="72" spans="2:19" x14ac:dyDescent="0.25">
      <c r="B72">
        <v>38</v>
      </c>
      <c r="C72">
        <v>0.62</v>
      </c>
      <c r="D72" s="4">
        <v>16.384440000000001</v>
      </c>
      <c r="J72">
        <v>38</v>
      </c>
      <c r="K72">
        <v>0.62</v>
      </c>
      <c r="L72" s="4">
        <v>17.997599999999998</v>
      </c>
      <c r="Q72">
        <v>38</v>
      </c>
      <c r="R72">
        <v>0.62</v>
      </c>
      <c r="S72" s="4">
        <v>86.823300000000003</v>
      </c>
    </row>
    <row r="73" spans="2:19" x14ac:dyDescent="0.25">
      <c r="B73">
        <v>39</v>
      </c>
      <c r="C73">
        <v>0.61</v>
      </c>
      <c r="D73" s="4">
        <v>16.088699999999999</v>
      </c>
      <c r="J73">
        <v>39</v>
      </c>
      <c r="K73">
        <v>0.61</v>
      </c>
      <c r="L73" s="4">
        <v>17.678599999999999</v>
      </c>
      <c r="Q73">
        <v>39</v>
      </c>
      <c r="R73">
        <v>0.61</v>
      </c>
      <c r="S73" s="4">
        <v>84.677400000000006</v>
      </c>
    </row>
    <row r="74" spans="2:19" x14ac:dyDescent="0.25">
      <c r="B74">
        <v>40</v>
      </c>
      <c r="C74">
        <v>0.6</v>
      </c>
      <c r="D74" s="4">
        <v>15.906499999999999</v>
      </c>
      <c r="J74">
        <v>40</v>
      </c>
      <c r="K74">
        <v>0.6</v>
      </c>
      <c r="L74" s="4">
        <v>17.341200000000001</v>
      </c>
      <c r="Q74">
        <v>40</v>
      </c>
      <c r="R74">
        <v>0.6</v>
      </c>
      <c r="S74" s="4">
        <v>82.677899999999994</v>
      </c>
    </row>
    <row r="75" spans="2:19" x14ac:dyDescent="0.25">
      <c r="B75">
        <v>41</v>
      </c>
      <c r="C75">
        <v>0.59000000000000008</v>
      </c>
      <c r="D75" s="4">
        <v>15.715245000000008</v>
      </c>
      <c r="J75">
        <v>41</v>
      </c>
      <c r="K75">
        <v>0.59000000000000008</v>
      </c>
      <c r="L75" s="4">
        <v>16.994</v>
      </c>
      <c r="Q75">
        <v>41</v>
      </c>
      <c r="R75">
        <v>0.59000000000000008</v>
      </c>
      <c r="S75" s="4">
        <v>81.958399999999997</v>
      </c>
    </row>
    <row r="76" spans="2:19" x14ac:dyDescent="0.25">
      <c r="B76">
        <v>42</v>
      </c>
      <c r="C76">
        <v>0.58000000000000007</v>
      </c>
      <c r="D76" s="4">
        <v>15.3825</v>
      </c>
      <c r="J76">
        <v>42</v>
      </c>
      <c r="K76">
        <v>0.58000000000000007</v>
      </c>
      <c r="L76" s="4">
        <v>16.649699999999999</v>
      </c>
      <c r="Q76">
        <v>42</v>
      </c>
      <c r="R76">
        <v>0.58000000000000007</v>
      </c>
      <c r="S76" s="4">
        <v>80.424700000000001</v>
      </c>
    </row>
    <row r="77" spans="2:19" x14ac:dyDescent="0.25">
      <c r="B77">
        <v>43</v>
      </c>
      <c r="C77">
        <v>0.57000000000000006</v>
      </c>
      <c r="D77" s="4">
        <v>15.2158</v>
      </c>
      <c r="J77">
        <v>43</v>
      </c>
      <c r="K77">
        <v>0.57000000000000006</v>
      </c>
      <c r="L77" s="4">
        <v>16.3764</v>
      </c>
      <c r="Q77">
        <v>43</v>
      </c>
      <c r="R77">
        <v>0.57000000000000006</v>
      </c>
      <c r="S77" s="4">
        <v>78.900000000000006</v>
      </c>
    </row>
    <row r="78" spans="2:19" x14ac:dyDescent="0.25">
      <c r="B78">
        <v>44</v>
      </c>
      <c r="C78">
        <v>0.56000000000000005</v>
      </c>
      <c r="D78" s="4">
        <v>15.0045</v>
      </c>
      <c r="J78">
        <v>44</v>
      </c>
      <c r="K78">
        <v>0.56000000000000005</v>
      </c>
      <c r="L78" s="4">
        <v>16.0977</v>
      </c>
      <c r="Q78">
        <v>44</v>
      </c>
      <c r="R78">
        <v>0.56000000000000005</v>
      </c>
      <c r="S78" s="4">
        <v>77.785399999999996</v>
      </c>
    </row>
    <row r="79" spans="2:19" x14ac:dyDescent="0.25">
      <c r="B79">
        <v>45</v>
      </c>
      <c r="C79">
        <v>0.55000000000000004</v>
      </c>
      <c r="D79" s="4">
        <v>14.9193</v>
      </c>
      <c r="J79">
        <v>45</v>
      </c>
      <c r="K79">
        <v>0.55000000000000004</v>
      </c>
      <c r="L79" s="4">
        <v>15.8073</v>
      </c>
      <c r="Q79">
        <v>45</v>
      </c>
      <c r="R79">
        <v>0.55000000000000004</v>
      </c>
      <c r="S79" s="4">
        <v>76.246600000000001</v>
      </c>
    </row>
    <row r="80" spans="2:19" x14ac:dyDescent="0.25">
      <c r="B80">
        <v>46</v>
      </c>
      <c r="C80">
        <v>0.54</v>
      </c>
      <c r="D80" s="4">
        <v>14.700699999999999</v>
      </c>
      <c r="J80">
        <v>46</v>
      </c>
      <c r="K80">
        <v>0.54</v>
      </c>
      <c r="L80" s="4">
        <v>15.502700000000001</v>
      </c>
      <c r="Q80">
        <v>46</v>
      </c>
      <c r="R80">
        <v>0.54</v>
      </c>
      <c r="S80" s="4">
        <v>74.204499999999996</v>
      </c>
    </row>
    <row r="81" spans="2:19" x14ac:dyDescent="0.25">
      <c r="B81">
        <v>47</v>
      </c>
      <c r="C81">
        <v>0.53</v>
      </c>
      <c r="D81" s="4">
        <v>14.475300000000001</v>
      </c>
      <c r="J81">
        <v>47</v>
      </c>
      <c r="K81">
        <v>0.53</v>
      </c>
      <c r="L81" s="4">
        <v>15.2913</v>
      </c>
      <c r="Q81">
        <v>47</v>
      </c>
      <c r="R81">
        <v>0.53</v>
      </c>
      <c r="S81" s="4">
        <v>73.094499999999996</v>
      </c>
    </row>
    <row r="82" spans="2:19" x14ac:dyDescent="0.25">
      <c r="B82">
        <v>48</v>
      </c>
      <c r="C82">
        <v>0.52</v>
      </c>
      <c r="D82" s="4">
        <v>14.286</v>
      </c>
      <c r="J82">
        <v>48</v>
      </c>
      <c r="K82">
        <v>0.52</v>
      </c>
      <c r="L82" s="4">
        <v>14.9581</v>
      </c>
      <c r="Q82">
        <v>48</v>
      </c>
      <c r="R82">
        <v>0.52</v>
      </c>
      <c r="S82" s="4">
        <v>72.174099999999996</v>
      </c>
    </row>
    <row r="83" spans="2:19" x14ac:dyDescent="0.25">
      <c r="B83">
        <v>49</v>
      </c>
      <c r="C83">
        <v>0.51</v>
      </c>
      <c r="D83" s="4">
        <v>14.2142</v>
      </c>
      <c r="J83">
        <v>49</v>
      </c>
      <c r="K83">
        <v>0.51</v>
      </c>
      <c r="L83" s="4">
        <v>14.652530000000002</v>
      </c>
      <c r="Q83">
        <v>49</v>
      </c>
      <c r="R83">
        <v>0.51</v>
      </c>
      <c r="S83" s="4">
        <v>70.667199999999994</v>
      </c>
    </row>
    <row r="84" spans="2:19" x14ac:dyDescent="0.25">
      <c r="B84">
        <v>50</v>
      </c>
      <c r="C84">
        <v>0.5</v>
      </c>
      <c r="D84" s="4">
        <v>13.9367</v>
      </c>
      <c r="J84">
        <v>50</v>
      </c>
      <c r="K84">
        <v>0.5</v>
      </c>
      <c r="L84" s="4">
        <v>14.477</v>
      </c>
      <c r="Q84">
        <v>50</v>
      </c>
      <c r="R84">
        <v>0.5</v>
      </c>
      <c r="S84" s="4">
        <v>70.027900000000002</v>
      </c>
    </row>
    <row r="85" spans="2:19" x14ac:dyDescent="0.25">
      <c r="B85">
        <v>51</v>
      </c>
      <c r="C85">
        <v>0.49</v>
      </c>
      <c r="D85" s="4">
        <v>13.7821</v>
      </c>
      <c r="J85">
        <v>51</v>
      </c>
      <c r="K85">
        <v>0.49</v>
      </c>
      <c r="L85" s="4">
        <v>14.1568</v>
      </c>
      <c r="Q85">
        <v>51</v>
      </c>
      <c r="R85">
        <v>0.49</v>
      </c>
      <c r="S85" s="4">
        <v>68.953199999999995</v>
      </c>
    </row>
    <row r="86" spans="2:19" x14ac:dyDescent="0.25">
      <c r="B86">
        <v>52</v>
      </c>
      <c r="C86">
        <v>0.48</v>
      </c>
      <c r="D86" s="4">
        <v>13.598699999999999</v>
      </c>
      <c r="J86">
        <v>52</v>
      </c>
      <c r="K86">
        <v>0.48</v>
      </c>
      <c r="L86" s="4">
        <v>14.004200000000001</v>
      </c>
      <c r="Q86">
        <v>52</v>
      </c>
      <c r="R86">
        <v>0.48</v>
      </c>
      <c r="S86" s="4">
        <v>67.659300000000002</v>
      </c>
    </row>
    <row r="87" spans="2:19" x14ac:dyDescent="0.25">
      <c r="B87">
        <v>53</v>
      </c>
      <c r="C87">
        <v>0.47</v>
      </c>
      <c r="D87" s="4">
        <v>13.5243</v>
      </c>
      <c r="J87">
        <v>53</v>
      </c>
      <c r="K87">
        <v>0.47</v>
      </c>
      <c r="L87" s="4">
        <v>13.839499999999999</v>
      </c>
      <c r="Q87">
        <v>53</v>
      </c>
      <c r="R87">
        <v>0.47</v>
      </c>
      <c r="S87" s="4">
        <v>66.512600000000006</v>
      </c>
    </row>
    <row r="88" spans="2:19" x14ac:dyDescent="0.25">
      <c r="B88">
        <v>54</v>
      </c>
      <c r="C88">
        <v>0.45999999999999996</v>
      </c>
      <c r="D88" s="4">
        <v>13.4412</v>
      </c>
      <c r="J88">
        <v>54</v>
      </c>
      <c r="K88">
        <v>0.45999999999999996</v>
      </c>
      <c r="L88" s="4">
        <v>13.548500000000001</v>
      </c>
      <c r="Q88">
        <v>54</v>
      </c>
      <c r="R88">
        <v>0.45999999999999996</v>
      </c>
      <c r="S88" s="4">
        <v>65.738429999999994</v>
      </c>
    </row>
    <row r="89" spans="2:19" x14ac:dyDescent="0.25">
      <c r="B89">
        <v>55</v>
      </c>
      <c r="C89">
        <v>0.44999999999999996</v>
      </c>
      <c r="D89" s="4">
        <v>13.2222955</v>
      </c>
      <c r="J89">
        <v>55</v>
      </c>
      <c r="K89">
        <v>0.44999999999999996</v>
      </c>
      <c r="L89" s="4">
        <v>13.3935</v>
      </c>
      <c r="Q89">
        <v>55</v>
      </c>
      <c r="R89">
        <v>0.44999999999999996</v>
      </c>
      <c r="S89" s="4">
        <v>64.812674999999885</v>
      </c>
    </row>
    <row r="90" spans="2:19" x14ac:dyDescent="0.25">
      <c r="B90">
        <v>56</v>
      </c>
      <c r="C90">
        <v>0.43999999999999995</v>
      </c>
      <c r="D90" s="4">
        <v>13.103999999999999</v>
      </c>
      <c r="J90">
        <v>56</v>
      </c>
      <c r="K90">
        <v>0.43999999999999995</v>
      </c>
      <c r="L90" s="4">
        <v>13.2136</v>
      </c>
      <c r="Q90">
        <v>56</v>
      </c>
      <c r="R90">
        <v>0.43999999999999995</v>
      </c>
      <c r="S90" s="4">
        <v>63.827300000000001</v>
      </c>
    </row>
    <row r="91" spans="2:19" x14ac:dyDescent="0.25">
      <c r="B91">
        <v>57</v>
      </c>
      <c r="C91">
        <v>0.43000000000000005</v>
      </c>
      <c r="D91" s="4">
        <v>12.909000000000001</v>
      </c>
      <c r="J91">
        <v>57</v>
      </c>
      <c r="K91">
        <v>0.43000000000000005</v>
      </c>
      <c r="L91" s="4">
        <v>12.975</v>
      </c>
      <c r="Q91">
        <v>57</v>
      </c>
      <c r="R91">
        <v>0.43000000000000005</v>
      </c>
      <c r="S91" s="4">
        <v>62.883400000000002</v>
      </c>
    </row>
    <row r="92" spans="2:19" x14ac:dyDescent="0.25">
      <c r="B92">
        <v>58</v>
      </c>
      <c r="C92">
        <v>0.42000000000000004</v>
      </c>
      <c r="D92" s="4">
        <v>12.806800000000001</v>
      </c>
      <c r="J92">
        <v>58</v>
      </c>
      <c r="K92">
        <v>0.42000000000000004</v>
      </c>
      <c r="L92" s="4">
        <v>12.8279</v>
      </c>
      <c r="Q92">
        <v>58</v>
      </c>
      <c r="R92">
        <v>0.42000000000000004</v>
      </c>
      <c r="S92" s="4">
        <v>61.951707800000001</v>
      </c>
    </row>
    <row r="93" spans="2:19" x14ac:dyDescent="0.25">
      <c r="B93">
        <v>59</v>
      </c>
      <c r="C93">
        <v>0.41000000000000003</v>
      </c>
      <c r="D93" s="4">
        <v>12.734999999999999</v>
      </c>
      <c r="J93">
        <v>59</v>
      </c>
      <c r="K93">
        <v>0.41000000000000003</v>
      </c>
      <c r="L93" s="4">
        <v>12.599399999999999</v>
      </c>
      <c r="Q93">
        <v>59</v>
      </c>
      <c r="R93">
        <v>0.41000000000000003</v>
      </c>
      <c r="S93" s="4">
        <v>61.212899999999998</v>
      </c>
    </row>
    <row r="94" spans="2:19" x14ac:dyDescent="0.25">
      <c r="B94">
        <v>60</v>
      </c>
      <c r="C94">
        <v>0.4</v>
      </c>
      <c r="D94" s="4">
        <v>12.543900000000001</v>
      </c>
      <c r="J94">
        <v>60</v>
      </c>
      <c r="K94">
        <v>0.4</v>
      </c>
      <c r="L94" s="4">
        <v>12.429</v>
      </c>
      <c r="Q94">
        <v>60</v>
      </c>
      <c r="R94">
        <v>0.4</v>
      </c>
      <c r="S94" s="4">
        <v>60.071100000000001</v>
      </c>
    </row>
    <row r="95" spans="2:19" x14ac:dyDescent="0.25">
      <c r="B95">
        <v>61</v>
      </c>
      <c r="C95">
        <v>0.39</v>
      </c>
      <c r="D95" s="4">
        <v>12.441000000000001</v>
      </c>
      <c r="J95">
        <v>61</v>
      </c>
      <c r="K95">
        <v>0.39</v>
      </c>
      <c r="L95" s="4">
        <v>12.2643</v>
      </c>
      <c r="Q95">
        <v>61</v>
      </c>
      <c r="R95">
        <v>0.39</v>
      </c>
      <c r="S95" s="4">
        <v>59.022199999999998</v>
      </c>
    </row>
    <row r="96" spans="2:19" x14ac:dyDescent="0.25">
      <c r="B96">
        <v>62</v>
      </c>
      <c r="C96">
        <v>0.38</v>
      </c>
      <c r="D96" s="4">
        <v>12.2461</v>
      </c>
      <c r="J96">
        <v>62</v>
      </c>
      <c r="K96">
        <v>0.38</v>
      </c>
      <c r="L96" s="4">
        <v>12.014799999999999</v>
      </c>
      <c r="Q96">
        <v>62</v>
      </c>
      <c r="R96">
        <v>0.38</v>
      </c>
      <c r="S96" s="4">
        <v>58.402999999999999</v>
      </c>
    </row>
    <row r="97" spans="2:19" x14ac:dyDescent="0.25">
      <c r="B97">
        <v>63</v>
      </c>
      <c r="C97">
        <v>0.37</v>
      </c>
      <c r="D97" s="4">
        <v>12.1372</v>
      </c>
      <c r="J97">
        <v>63</v>
      </c>
      <c r="K97">
        <v>0.37</v>
      </c>
      <c r="L97" s="4">
        <v>11.8209</v>
      </c>
      <c r="Q97">
        <v>63</v>
      </c>
      <c r="R97">
        <v>0.37</v>
      </c>
      <c r="S97" s="4">
        <v>57.6068</v>
      </c>
    </row>
    <row r="98" spans="2:19" x14ac:dyDescent="0.25">
      <c r="B98">
        <v>64</v>
      </c>
      <c r="C98">
        <v>0.36</v>
      </c>
      <c r="D98" s="4">
        <v>11.9983</v>
      </c>
      <c r="J98">
        <v>64</v>
      </c>
      <c r="K98">
        <v>0.36</v>
      </c>
      <c r="L98" s="4">
        <v>11.67</v>
      </c>
      <c r="Q98">
        <v>64</v>
      </c>
      <c r="R98">
        <v>0.36</v>
      </c>
      <c r="S98" s="4">
        <v>56.392200000000003</v>
      </c>
    </row>
    <row r="99" spans="2:19" x14ac:dyDescent="0.25">
      <c r="B99">
        <v>65</v>
      </c>
      <c r="C99">
        <v>0.35</v>
      </c>
      <c r="D99" s="4">
        <v>11.9192</v>
      </c>
      <c r="J99">
        <v>65</v>
      </c>
      <c r="K99">
        <v>0.35</v>
      </c>
      <c r="L99" s="4">
        <v>11.464499999999999</v>
      </c>
      <c r="Q99">
        <v>65</v>
      </c>
      <c r="R99">
        <v>0.35</v>
      </c>
      <c r="S99" s="4">
        <v>55.657499999999999</v>
      </c>
    </row>
    <row r="100" spans="2:19" x14ac:dyDescent="0.25">
      <c r="B100">
        <v>66</v>
      </c>
      <c r="C100">
        <v>0.33999999999999997</v>
      </c>
      <c r="D100" s="4">
        <v>11.7933</v>
      </c>
      <c r="J100">
        <v>66</v>
      </c>
      <c r="K100">
        <v>0.33999999999999997</v>
      </c>
      <c r="L100" s="4">
        <v>11.2293</v>
      </c>
      <c r="Q100">
        <v>66</v>
      </c>
      <c r="R100">
        <v>0.33999999999999997</v>
      </c>
      <c r="S100" s="4">
        <v>54.828400000000002</v>
      </c>
    </row>
    <row r="101" spans="2:19" x14ac:dyDescent="0.25">
      <c r="B101">
        <v>67</v>
      </c>
      <c r="C101">
        <v>0.32999999999999996</v>
      </c>
      <c r="D101" s="4">
        <v>11.5961</v>
      </c>
      <c r="J101">
        <v>67</v>
      </c>
      <c r="K101">
        <v>0.32999999999999996</v>
      </c>
      <c r="L101" s="4">
        <v>11.056900000000001</v>
      </c>
      <c r="Q101">
        <v>67</v>
      </c>
      <c r="R101">
        <v>0.32999999999999996</v>
      </c>
      <c r="S101" s="4">
        <v>53.9833</v>
      </c>
    </row>
    <row r="102" spans="2:19" x14ac:dyDescent="0.25">
      <c r="B102">
        <v>68</v>
      </c>
      <c r="C102">
        <v>0.31999999999999995</v>
      </c>
      <c r="D102" s="4">
        <v>11.546200000000001</v>
      </c>
      <c r="J102">
        <v>68</v>
      </c>
      <c r="K102">
        <v>0.31999999999999995</v>
      </c>
      <c r="L102" s="4">
        <v>10.8314</v>
      </c>
      <c r="Q102">
        <v>68</v>
      </c>
      <c r="R102">
        <v>0.31999999999999995</v>
      </c>
      <c r="S102" s="4">
        <v>52.976500000000001</v>
      </c>
    </row>
    <row r="103" spans="2:19" x14ac:dyDescent="0.25">
      <c r="B103">
        <v>69</v>
      </c>
      <c r="C103">
        <v>0.31000000000000005</v>
      </c>
      <c r="D103" s="4">
        <v>11.490399999999999</v>
      </c>
      <c r="J103">
        <v>69</v>
      </c>
      <c r="K103">
        <v>0.31000000000000005</v>
      </c>
      <c r="L103" s="4">
        <v>10.6563</v>
      </c>
      <c r="Q103">
        <v>69</v>
      </c>
      <c r="R103">
        <v>0.31000000000000005</v>
      </c>
      <c r="S103" s="4">
        <v>52.404000000000003</v>
      </c>
    </row>
    <row r="104" spans="2:19" x14ac:dyDescent="0.25">
      <c r="B104">
        <v>70</v>
      </c>
      <c r="C104">
        <v>0.30000000000000004</v>
      </c>
      <c r="D104" s="4">
        <v>11.2768</v>
      </c>
      <c r="J104">
        <v>70</v>
      </c>
      <c r="K104">
        <v>0.30000000000000004</v>
      </c>
      <c r="L104" s="4">
        <v>10.468999999999999</v>
      </c>
      <c r="Q104">
        <v>70</v>
      </c>
      <c r="R104">
        <v>0.30000000000000004</v>
      </c>
      <c r="S104" s="4">
        <v>51.610100000000003</v>
      </c>
    </row>
    <row r="105" spans="2:19" x14ac:dyDescent="0.25">
      <c r="B105">
        <v>71</v>
      </c>
      <c r="C105">
        <v>0.29000000000000004</v>
      </c>
      <c r="D105" s="4">
        <v>11.161</v>
      </c>
      <c r="J105">
        <v>71</v>
      </c>
      <c r="K105">
        <v>0.29000000000000004</v>
      </c>
      <c r="L105" s="4">
        <v>10.351599999999999</v>
      </c>
      <c r="Q105">
        <v>71</v>
      </c>
      <c r="R105">
        <v>0.29000000000000004</v>
      </c>
      <c r="S105" s="4">
        <v>50.730499999999999</v>
      </c>
    </row>
    <row r="106" spans="2:19" x14ac:dyDescent="0.25">
      <c r="B106">
        <v>72</v>
      </c>
      <c r="C106">
        <v>0.28000000000000003</v>
      </c>
      <c r="D106" s="4">
        <v>10.974399999999999</v>
      </c>
      <c r="J106">
        <v>72</v>
      </c>
      <c r="K106">
        <v>0.28000000000000003</v>
      </c>
      <c r="L106" s="4">
        <v>10.129300000000001</v>
      </c>
      <c r="Q106">
        <v>72</v>
      </c>
      <c r="R106">
        <v>0.28000000000000003</v>
      </c>
      <c r="S106" s="4">
        <v>49.931800000000003</v>
      </c>
    </row>
    <row r="107" spans="2:19" x14ac:dyDescent="0.25">
      <c r="B107">
        <v>73</v>
      </c>
      <c r="C107">
        <v>0.27</v>
      </c>
      <c r="D107" s="4">
        <v>10.9177</v>
      </c>
      <c r="J107">
        <v>73</v>
      </c>
      <c r="K107">
        <v>0.27</v>
      </c>
      <c r="L107" s="4">
        <v>10.0053</v>
      </c>
      <c r="Q107">
        <v>73</v>
      </c>
      <c r="R107">
        <v>0.27</v>
      </c>
      <c r="S107" s="4">
        <v>49.078200000000002</v>
      </c>
    </row>
    <row r="108" spans="2:19" x14ac:dyDescent="0.25">
      <c r="B108">
        <v>74</v>
      </c>
      <c r="C108">
        <v>0.26</v>
      </c>
      <c r="D108" s="4">
        <v>10.8614</v>
      </c>
      <c r="J108">
        <v>74</v>
      </c>
      <c r="K108">
        <v>0.26</v>
      </c>
      <c r="L108" s="4">
        <v>9.7963000000000005</v>
      </c>
      <c r="Q108">
        <v>74</v>
      </c>
      <c r="R108">
        <v>0.26</v>
      </c>
      <c r="S108" s="4">
        <v>48.118099999999998</v>
      </c>
    </row>
    <row r="109" spans="2:19" x14ac:dyDescent="0.25">
      <c r="B109">
        <v>75</v>
      </c>
      <c r="C109">
        <v>0.25</v>
      </c>
      <c r="D109" s="4">
        <v>10.6219</v>
      </c>
      <c r="J109">
        <v>75</v>
      </c>
      <c r="K109">
        <v>0.25</v>
      </c>
      <c r="L109" s="4">
        <v>9.6117000000000008</v>
      </c>
      <c r="Q109">
        <v>75</v>
      </c>
      <c r="R109">
        <v>0.25</v>
      </c>
      <c r="S109" s="4">
        <v>47.368299999999998</v>
      </c>
    </row>
    <row r="110" spans="2:19" x14ac:dyDescent="0.25">
      <c r="B110">
        <v>76</v>
      </c>
      <c r="C110">
        <v>0.24</v>
      </c>
      <c r="D110" s="4">
        <v>10.544</v>
      </c>
      <c r="J110">
        <v>76</v>
      </c>
      <c r="K110">
        <v>0.24</v>
      </c>
      <c r="L110" s="4">
        <v>9.4451000000000001</v>
      </c>
      <c r="Q110">
        <v>76</v>
      </c>
      <c r="R110">
        <v>0.24</v>
      </c>
      <c r="S110" s="4">
        <v>46.5563</v>
      </c>
    </row>
    <row r="111" spans="2:19" x14ac:dyDescent="0.25">
      <c r="B111">
        <v>77</v>
      </c>
      <c r="C111">
        <v>0.22999999999999998</v>
      </c>
      <c r="D111" s="4">
        <v>10.341900000000001</v>
      </c>
      <c r="J111">
        <v>77</v>
      </c>
      <c r="K111">
        <v>0.22999999999999998</v>
      </c>
      <c r="L111" s="4">
        <v>9.2163000000000004</v>
      </c>
      <c r="Q111">
        <v>77</v>
      </c>
      <c r="R111">
        <v>0.22999999999999998</v>
      </c>
      <c r="S111" s="4">
        <v>45.836100000000002</v>
      </c>
    </row>
    <row r="112" spans="2:19" x14ac:dyDescent="0.25">
      <c r="B112">
        <v>78</v>
      </c>
      <c r="C112">
        <v>0.21999999999999997</v>
      </c>
      <c r="D112" s="4">
        <v>10.306900000000001</v>
      </c>
      <c r="J112">
        <v>78</v>
      </c>
      <c r="K112">
        <v>0.21999999999999997</v>
      </c>
      <c r="L112" s="4">
        <v>9.0739000000000001</v>
      </c>
      <c r="Q112">
        <v>78</v>
      </c>
      <c r="R112">
        <v>0.21999999999999997</v>
      </c>
      <c r="S112" s="4">
        <v>44.870600000000003</v>
      </c>
    </row>
    <row r="113" spans="2:19" x14ac:dyDescent="0.25">
      <c r="B113">
        <v>79</v>
      </c>
      <c r="C113">
        <v>0.20999999999999996</v>
      </c>
      <c r="D113" s="4">
        <v>10.241400000000001</v>
      </c>
      <c r="J113">
        <v>79</v>
      </c>
      <c r="K113">
        <v>0.20999999999999996</v>
      </c>
      <c r="L113" s="4">
        <v>8.86</v>
      </c>
      <c r="Q113">
        <v>79</v>
      </c>
      <c r="R113">
        <v>0.20999999999999996</v>
      </c>
      <c r="S113" s="4">
        <v>44.301400000000001</v>
      </c>
    </row>
    <row r="114" spans="2:19" x14ac:dyDescent="0.25">
      <c r="B114">
        <v>80</v>
      </c>
      <c r="C114">
        <v>0.19999999999999996</v>
      </c>
      <c r="D114" s="4">
        <v>10.0063</v>
      </c>
      <c r="J114">
        <v>80</v>
      </c>
      <c r="K114">
        <v>0.19999999999999996</v>
      </c>
      <c r="L114" s="4">
        <v>8.7088000000000001</v>
      </c>
      <c r="Q114">
        <v>80</v>
      </c>
      <c r="R114">
        <v>0.19999999999999996</v>
      </c>
      <c r="S114" s="4">
        <v>43.052500000000002</v>
      </c>
    </row>
    <row r="115" spans="2:19" x14ac:dyDescent="0.25">
      <c r="B115">
        <v>81</v>
      </c>
      <c r="C115">
        <v>0.18999999999999995</v>
      </c>
      <c r="D115" s="4">
        <v>9.9427000000000003</v>
      </c>
      <c r="J115">
        <v>81</v>
      </c>
      <c r="K115">
        <v>0.18999999999999995</v>
      </c>
      <c r="L115" s="4">
        <v>8.5611179999999845</v>
      </c>
      <c r="Q115">
        <v>81</v>
      </c>
      <c r="R115">
        <v>0.18999999999999995</v>
      </c>
      <c r="S115" s="4">
        <v>42.483800000000002</v>
      </c>
    </row>
    <row r="116" spans="2:19" x14ac:dyDescent="0.25">
      <c r="B116">
        <v>82</v>
      </c>
      <c r="C116">
        <v>0.18000000000000005</v>
      </c>
      <c r="D116" s="4">
        <v>9.7125000000000004</v>
      </c>
      <c r="J116">
        <v>82</v>
      </c>
      <c r="K116">
        <v>0.18000000000000005</v>
      </c>
      <c r="L116" s="4">
        <v>8.3222000000000005</v>
      </c>
      <c r="Q116">
        <v>82</v>
      </c>
      <c r="R116">
        <v>0.18000000000000005</v>
      </c>
      <c r="S116" s="4">
        <v>41.385599999999997</v>
      </c>
    </row>
    <row r="117" spans="2:19" x14ac:dyDescent="0.25">
      <c r="B117">
        <v>83</v>
      </c>
      <c r="C117">
        <v>0.17000000000000004</v>
      </c>
      <c r="D117" s="4">
        <v>9.6020000000000003</v>
      </c>
      <c r="J117">
        <v>83</v>
      </c>
      <c r="K117">
        <v>0.17000000000000004</v>
      </c>
      <c r="L117" s="4">
        <v>8.1832999999999991</v>
      </c>
      <c r="Q117">
        <v>83</v>
      </c>
      <c r="R117">
        <v>0.17000000000000004</v>
      </c>
      <c r="S117" s="4">
        <v>40.57218200000009</v>
      </c>
    </row>
    <row r="118" spans="2:19" x14ac:dyDescent="0.25">
      <c r="B118">
        <v>84</v>
      </c>
      <c r="C118">
        <v>0.16000000000000003</v>
      </c>
      <c r="D118" s="4">
        <v>9.4168000000000003</v>
      </c>
      <c r="J118">
        <v>84</v>
      </c>
      <c r="K118">
        <v>0.16000000000000003</v>
      </c>
      <c r="L118" s="4">
        <v>7.9824999999999999</v>
      </c>
      <c r="Q118">
        <v>84</v>
      </c>
      <c r="R118">
        <v>0.16000000000000003</v>
      </c>
      <c r="S118" s="4">
        <v>40.0732</v>
      </c>
    </row>
    <row r="119" spans="2:19" x14ac:dyDescent="0.25">
      <c r="B119">
        <v>85</v>
      </c>
      <c r="C119">
        <v>0.15000000000000002</v>
      </c>
      <c r="D119" s="4">
        <v>9.3084699999999998</v>
      </c>
      <c r="J119">
        <v>85</v>
      </c>
      <c r="K119">
        <v>0.15000000000000002</v>
      </c>
      <c r="L119" s="4">
        <v>7.7855999999999996</v>
      </c>
      <c r="Q119">
        <v>85</v>
      </c>
      <c r="R119">
        <v>0.15000000000000002</v>
      </c>
      <c r="S119" s="4">
        <v>38.915199999999999</v>
      </c>
    </row>
    <row r="120" spans="2:19" x14ac:dyDescent="0.25">
      <c r="B120">
        <v>86</v>
      </c>
      <c r="C120">
        <v>0.14000000000000001</v>
      </c>
      <c r="D120" s="4">
        <v>9.1256000000000004</v>
      </c>
      <c r="J120">
        <v>86</v>
      </c>
      <c r="K120">
        <v>0.14000000000000001</v>
      </c>
      <c r="L120" s="4">
        <v>7.6550000000000002</v>
      </c>
      <c r="Q120">
        <v>86</v>
      </c>
      <c r="R120">
        <v>0.14000000000000001</v>
      </c>
      <c r="S120" s="4">
        <v>38.149299999999997</v>
      </c>
    </row>
    <row r="121" spans="2:19" x14ac:dyDescent="0.25">
      <c r="B121">
        <v>87</v>
      </c>
      <c r="C121">
        <v>0.13</v>
      </c>
      <c r="D121" s="4">
        <v>8.8431999999999995</v>
      </c>
      <c r="J121">
        <v>87</v>
      </c>
      <c r="K121">
        <v>0.13</v>
      </c>
      <c r="L121" s="4">
        <v>7.4962</v>
      </c>
      <c r="Q121">
        <v>87</v>
      </c>
      <c r="R121">
        <v>0.13</v>
      </c>
      <c r="S121" s="4">
        <v>37.036000000000001</v>
      </c>
    </row>
    <row r="122" spans="2:19" x14ac:dyDescent="0.25">
      <c r="B122">
        <v>88</v>
      </c>
      <c r="C122">
        <v>0.12</v>
      </c>
      <c r="D122" s="4">
        <v>8.7868999999999993</v>
      </c>
      <c r="J122">
        <v>88</v>
      </c>
      <c r="K122">
        <v>0.12</v>
      </c>
      <c r="L122" s="4">
        <v>7.3673000000000002</v>
      </c>
      <c r="Q122">
        <v>88</v>
      </c>
      <c r="R122">
        <v>0.12</v>
      </c>
      <c r="S122" s="4">
        <v>36.020499999999998</v>
      </c>
    </row>
    <row r="123" spans="2:19" x14ac:dyDescent="0.25">
      <c r="B123">
        <v>89</v>
      </c>
      <c r="C123">
        <v>0.10999999999999999</v>
      </c>
      <c r="D123" s="4">
        <v>8.5768000000000004</v>
      </c>
      <c r="J123">
        <v>89</v>
      </c>
      <c r="K123">
        <v>0.10999999999999999</v>
      </c>
      <c r="L123" s="4">
        <v>7.1786239999999992</v>
      </c>
      <c r="Q123">
        <v>89</v>
      </c>
      <c r="R123">
        <v>0.10999999999999999</v>
      </c>
      <c r="S123" s="4">
        <v>35.002699999999997</v>
      </c>
    </row>
    <row r="124" spans="2:19" x14ac:dyDescent="0.25">
      <c r="B124">
        <v>90</v>
      </c>
      <c r="C124">
        <v>9.9999999999999978E-2</v>
      </c>
      <c r="D124" s="4">
        <v>8.5078999999999994</v>
      </c>
      <c r="J124">
        <v>90</v>
      </c>
      <c r="K124">
        <v>9.9999999999999978E-2</v>
      </c>
      <c r="L124" s="4">
        <v>6.9459</v>
      </c>
      <c r="Q124">
        <v>90</v>
      </c>
      <c r="R124">
        <v>9.9999999999999978E-2</v>
      </c>
      <c r="S124" s="4">
        <v>33.8581</v>
      </c>
    </row>
    <row r="125" spans="2:19" x14ac:dyDescent="0.25">
      <c r="B125">
        <v>91</v>
      </c>
      <c r="C125">
        <v>8.9999999999999969E-2</v>
      </c>
      <c r="D125" s="4">
        <v>8.2802000000000007</v>
      </c>
      <c r="J125">
        <v>91</v>
      </c>
      <c r="K125">
        <v>8.9999999999999969E-2</v>
      </c>
      <c r="L125" s="4">
        <v>6.8956999999999997</v>
      </c>
      <c r="Q125">
        <v>91</v>
      </c>
      <c r="R125">
        <v>8.9999999999999969E-2</v>
      </c>
      <c r="S125" s="4">
        <v>32.956200000000003</v>
      </c>
    </row>
    <row r="126" spans="2:19" x14ac:dyDescent="0.25">
      <c r="B126">
        <v>92</v>
      </c>
      <c r="C126">
        <v>7.999999999999996E-2</v>
      </c>
      <c r="D126" s="4">
        <v>8.0325000000000006</v>
      </c>
      <c r="J126">
        <v>92</v>
      </c>
      <c r="K126">
        <v>7.999999999999996E-2</v>
      </c>
      <c r="L126" s="4">
        <v>6.6456999999999997</v>
      </c>
      <c r="Q126">
        <v>92</v>
      </c>
      <c r="R126">
        <v>7.999999999999996E-2</v>
      </c>
      <c r="S126" s="4">
        <v>31.760899999999999</v>
      </c>
    </row>
    <row r="127" spans="2:19" x14ac:dyDescent="0.25">
      <c r="B127">
        <v>93</v>
      </c>
      <c r="C127">
        <v>6.9999999999999951E-2</v>
      </c>
      <c r="D127" s="4">
        <v>8.0111000000000008</v>
      </c>
      <c r="J127">
        <v>93</v>
      </c>
      <c r="K127">
        <v>6.9999999999999951E-2</v>
      </c>
      <c r="L127" s="4">
        <v>6.4118000000000004</v>
      </c>
      <c r="Q127">
        <v>93</v>
      </c>
      <c r="R127">
        <v>6.9999999999999951E-2</v>
      </c>
      <c r="S127" s="4">
        <v>30.400020000000001</v>
      </c>
    </row>
    <row r="128" spans="2:19" x14ac:dyDescent="0.25">
      <c r="B128">
        <v>94</v>
      </c>
      <c r="C128">
        <v>6.0000000000000053E-2</v>
      </c>
      <c r="D128" s="4">
        <v>7.6947999999999999</v>
      </c>
      <c r="J128">
        <v>94</v>
      </c>
      <c r="K128">
        <v>6.0000000000000053E-2</v>
      </c>
      <c r="L128" s="4">
        <v>6.1786000000000003</v>
      </c>
      <c r="Q128">
        <v>94</v>
      </c>
      <c r="R128">
        <v>6.0000000000000053E-2</v>
      </c>
      <c r="S128" s="4">
        <v>29.239100000000001</v>
      </c>
    </row>
    <row r="129" spans="2:19" x14ac:dyDescent="0.25">
      <c r="B129">
        <v>95</v>
      </c>
      <c r="C129">
        <v>5.0000000000000044E-2</v>
      </c>
      <c r="D129" s="4">
        <v>7.4791999999999996</v>
      </c>
      <c r="J129">
        <v>95</v>
      </c>
      <c r="K129">
        <v>5.0000000000000044E-2</v>
      </c>
      <c r="L129" s="4">
        <v>5.9797600000000095</v>
      </c>
      <c r="Q129">
        <v>95</v>
      </c>
      <c r="R129">
        <v>5.0000000000000044E-2</v>
      </c>
      <c r="S129" s="4">
        <v>28.024699999999999</v>
      </c>
    </row>
    <row r="130" spans="2:19" x14ac:dyDescent="0.25">
      <c r="B130">
        <v>96</v>
      </c>
      <c r="C130">
        <v>4.0000000000000036E-2</v>
      </c>
      <c r="D130" s="4">
        <v>7.1947000000000001</v>
      </c>
      <c r="J130">
        <v>96</v>
      </c>
      <c r="K130">
        <v>4.0000000000000036E-2</v>
      </c>
      <c r="L130" s="4">
        <v>5.7304000000000004</v>
      </c>
      <c r="Q130">
        <v>96</v>
      </c>
      <c r="R130">
        <v>4.0000000000000036E-2</v>
      </c>
      <c r="S130" s="4">
        <v>26.173100000000002</v>
      </c>
    </row>
    <row r="131" spans="2:19" x14ac:dyDescent="0.25">
      <c r="B131">
        <v>97</v>
      </c>
      <c r="C131">
        <v>3.0000000000000027E-2</v>
      </c>
      <c r="D131" s="4">
        <v>6.9179000000000004</v>
      </c>
      <c r="J131">
        <v>97</v>
      </c>
      <c r="K131">
        <v>3.0000000000000027E-2</v>
      </c>
      <c r="L131" s="4">
        <v>5.2610000000000001</v>
      </c>
      <c r="Q131">
        <v>97</v>
      </c>
      <c r="R131">
        <v>3.0000000000000027E-2</v>
      </c>
      <c r="S131" s="4">
        <v>24.67423800000028</v>
      </c>
    </row>
    <row r="132" spans="2:19" x14ac:dyDescent="0.25">
      <c r="B132">
        <v>98</v>
      </c>
      <c r="C132">
        <v>2.0000000000000018E-2</v>
      </c>
      <c r="D132" s="4">
        <v>6.4463999999999997</v>
      </c>
      <c r="J132">
        <v>98</v>
      </c>
      <c r="K132">
        <v>2.0000000000000018E-2</v>
      </c>
      <c r="L132" s="4">
        <v>4.5004999999999997</v>
      </c>
      <c r="Q132">
        <v>98</v>
      </c>
      <c r="R132">
        <v>2.0000000000000018E-2</v>
      </c>
      <c r="S132" s="4">
        <v>22.4727</v>
      </c>
    </row>
    <row r="133" spans="2:19" x14ac:dyDescent="0.25">
      <c r="B133">
        <v>99</v>
      </c>
      <c r="C133">
        <v>1.0000000000000009E-2</v>
      </c>
      <c r="D133" s="4">
        <v>5.7089780000000037</v>
      </c>
      <c r="J133">
        <v>99</v>
      </c>
      <c r="K133">
        <v>1.0000000000000009E-2</v>
      </c>
      <c r="L133" s="4">
        <v>3.49</v>
      </c>
      <c r="Q133">
        <v>99</v>
      </c>
      <c r="R133">
        <v>1.0000000000000009E-2</v>
      </c>
      <c r="S133" s="4">
        <v>20.072399999999998</v>
      </c>
    </row>
    <row r="134" spans="2:19" x14ac:dyDescent="0.25">
      <c r="B134">
        <v>100</v>
      </c>
      <c r="C134">
        <v>0</v>
      </c>
      <c r="D134" s="4">
        <v>3.8109000000000002</v>
      </c>
      <c r="J134">
        <v>100</v>
      </c>
      <c r="K134">
        <v>0</v>
      </c>
      <c r="L134" s="4">
        <v>0.88229999999999997</v>
      </c>
      <c r="Q134">
        <v>100</v>
      </c>
      <c r="R134">
        <v>0</v>
      </c>
      <c r="S134" s="4">
        <v>3.9952000000000001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8"/>
  <sheetViews>
    <sheetView workbookViewId="0">
      <selection activeCell="B2" sqref="B2"/>
    </sheetView>
  </sheetViews>
  <sheetFormatPr defaultRowHeight="15" x14ac:dyDescent="0.25"/>
  <cols>
    <col min="4" max="7" width="22.42578125" customWidth="1"/>
    <col min="8" max="8" width="43.42578125" customWidth="1"/>
    <col min="10" max="10" width="16.7109375" customWidth="1"/>
    <col min="11" max="12" width="11.140625" customWidth="1"/>
    <col min="13" max="13" width="11.7109375" customWidth="1"/>
    <col min="14" max="14" width="18.42578125" customWidth="1"/>
  </cols>
  <sheetData>
    <row r="2" spans="2:7" ht="15.75" thickBot="1" x14ac:dyDescent="0.3"/>
    <row r="3" spans="2:7" ht="26.25" thickBot="1" x14ac:dyDescent="0.3">
      <c r="C3" s="89" t="s">
        <v>202</v>
      </c>
      <c r="D3" t="s">
        <v>204</v>
      </c>
      <c r="E3" t="s">
        <v>205</v>
      </c>
      <c r="F3" s="78" t="s">
        <v>169</v>
      </c>
      <c r="G3" s="93" t="s">
        <v>170</v>
      </c>
    </row>
    <row r="4" spans="2:7" ht="15.75" thickBot="1" x14ac:dyDescent="0.3">
      <c r="B4">
        <v>1</v>
      </c>
      <c r="C4">
        <v>103.5</v>
      </c>
      <c r="D4" s="70">
        <v>1.1594202898550725E-2</v>
      </c>
      <c r="E4" s="7">
        <v>86.25</v>
      </c>
      <c r="F4" s="88" t="s">
        <v>189</v>
      </c>
      <c r="G4" s="96" t="s">
        <v>190</v>
      </c>
    </row>
    <row r="5" spans="2:7" x14ac:dyDescent="0.25">
      <c r="B5">
        <v>2</v>
      </c>
      <c r="C5">
        <v>103.5</v>
      </c>
      <c r="D5" s="70">
        <v>1.1594202898550725E-2</v>
      </c>
      <c r="E5" s="7">
        <v>86.25</v>
      </c>
      <c r="F5" s="88" t="s">
        <v>189</v>
      </c>
      <c r="G5" s="96" t="s">
        <v>100</v>
      </c>
    </row>
    <row r="6" spans="2:7" ht="15.75" thickBot="1" x14ac:dyDescent="0.3">
      <c r="B6">
        <v>3</v>
      </c>
      <c r="C6">
        <v>103.5</v>
      </c>
      <c r="D6" s="70">
        <v>1.1594202898550725E-2</v>
      </c>
      <c r="E6" s="7">
        <v>86.25</v>
      </c>
      <c r="F6" s="85" t="s">
        <v>189</v>
      </c>
      <c r="G6" s="95" t="s">
        <v>191</v>
      </c>
    </row>
    <row r="7" spans="2:7" ht="15.75" thickBot="1" x14ac:dyDescent="0.3">
      <c r="B7">
        <v>4</v>
      </c>
      <c r="C7">
        <v>103</v>
      </c>
      <c r="D7" s="70">
        <v>1.1650485436893204E-2</v>
      </c>
      <c r="E7" s="7">
        <v>85.833333333333343</v>
      </c>
      <c r="F7" s="11" t="s">
        <v>176</v>
      </c>
      <c r="G7" s="94" t="s">
        <v>178</v>
      </c>
    </row>
    <row r="8" spans="2:7" x14ac:dyDescent="0.25">
      <c r="B8">
        <v>5</v>
      </c>
      <c r="C8">
        <v>47</v>
      </c>
      <c r="D8" s="70">
        <v>2.553191489361702E-2</v>
      </c>
      <c r="E8" s="7">
        <v>39.166666666666671</v>
      </c>
      <c r="F8" s="86" t="s">
        <v>176</v>
      </c>
      <c r="G8" s="100" t="s">
        <v>177</v>
      </c>
    </row>
    <row r="9" spans="2:7" ht="15.75" thickBot="1" x14ac:dyDescent="0.3">
      <c r="B9">
        <v>6</v>
      </c>
      <c r="C9">
        <v>47</v>
      </c>
      <c r="D9" s="70">
        <v>2.553191489361702E-2</v>
      </c>
      <c r="E9" s="7">
        <v>39.166666666666671</v>
      </c>
      <c r="F9" s="11" t="s">
        <v>57</v>
      </c>
      <c r="G9" s="94" t="s">
        <v>181</v>
      </c>
    </row>
    <row r="10" spans="2:7" ht="15.75" thickBot="1" x14ac:dyDescent="0.3">
      <c r="B10">
        <v>7</v>
      </c>
      <c r="C10">
        <v>47</v>
      </c>
      <c r="D10" s="70">
        <v>2.553191489361702E-2</v>
      </c>
      <c r="E10" s="7">
        <v>39.166666666666671</v>
      </c>
      <c r="F10" s="88" t="s">
        <v>198</v>
      </c>
      <c r="G10" s="96" t="s">
        <v>199</v>
      </c>
    </row>
    <row r="11" spans="2:7" ht="15.75" thickBot="1" x14ac:dyDescent="0.3">
      <c r="B11">
        <v>8</v>
      </c>
      <c r="C11">
        <v>41.3</v>
      </c>
      <c r="D11" s="70">
        <v>2.9055690072639227E-2</v>
      </c>
      <c r="E11" s="7">
        <v>34.416666666666664</v>
      </c>
      <c r="F11" s="92" t="s">
        <v>192</v>
      </c>
      <c r="G11" s="97" t="s">
        <v>193</v>
      </c>
    </row>
    <row r="12" spans="2:7" ht="15.75" thickBot="1" x14ac:dyDescent="0.3">
      <c r="B12">
        <v>9</v>
      </c>
      <c r="C12">
        <v>47</v>
      </c>
      <c r="D12" s="70">
        <v>3.1914893617021274E-2</v>
      </c>
      <c r="E12" s="7">
        <v>31.333333333333332</v>
      </c>
      <c r="F12" s="92" t="s">
        <v>200</v>
      </c>
      <c r="G12" s="97" t="s">
        <v>201</v>
      </c>
    </row>
    <row r="13" spans="2:7" ht="15.75" thickBot="1" x14ac:dyDescent="0.3">
      <c r="B13">
        <v>10</v>
      </c>
      <c r="C13">
        <v>47</v>
      </c>
      <c r="D13" s="70">
        <v>3.8297872340425532E-2</v>
      </c>
      <c r="E13" s="7">
        <v>26.111111111111111</v>
      </c>
      <c r="F13" s="11" t="s">
        <v>184</v>
      </c>
      <c r="G13" s="94" t="s">
        <v>185</v>
      </c>
    </row>
    <row r="14" spans="2:7" ht="15.75" thickBot="1" x14ac:dyDescent="0.3">
      <c r="B14">
        <v>11</v>
      </c>
      <c r="C14">
        <v>47</v>
      </c>
      <c r="D14" s="70">
        <v>6.3829787234042548E-2</v>
      </c>
      <c r="E14" s="7">
        <v>15.666666666666666</v>
      </c>
      <c r="F14" s="11" t="s">
        <v>84</v>
      </c>
      <c r="G14" s="94" t="s">
        <v>175</v>
      </c>
    </row>
    <row r="15" spans="2:7" ht="15.75" thickBot="1" x14ac:dyDescent="0.3">
      <c r="B15">
        <v>12</v>
      </c>
      <c r="C15">
        <v>47</v>
      </c>
      <c r="D15" s="70">
        <v>7.0212765957446799E-2</v>
      </c>
      <c r="E15" s="7">
        <v>14.242424242424244</v>
      </c>
      <c r="F15" s="85" t="s">
        <v>194</v>
      </c>
      <c r="G15" s="95" t="s">
        <v>195</v>
      </c>
    </row>
    <row r="16" spans="2:7" ht="15.75" thickBot="1" x14ac:dyDescent="0.3">
      <c r="B16">
        <v>13</v>
      </c>
      <c r="C16">
        <v>47</v>
      </c>
      <c r="D16" s="70">
        <v>0.11489361702127661</v>
      </c>
      <c r="E16" s="7">
        <v>8.7037037037037024</v>
      </c>
      <c r="F16" s="11" t="s">
        <v>47</v>
      </c>
      <c r="G16" s="99" t="s">
        <v>179</v>
      </c>
    </row>
    <row r="17" spans="2:11" ht="15.75" thickBot="1" x14ac:dyDescent="0.3">
      <c r="B17">
        <v>14</v>
      </c>
      <c r="C17">
        <v>47</v>
      </c>
      <c r="D17" s="70">
        <v>0.12127659574468086</v>
      </c>
      <c r="E17" s="7">
        <v>8.2456140350877192</v>
      </c>
      <c r="F17" s="85" t="s">
        <v>200</v>
      </c>
      <c r="G17" s="95" t="s">
        <v>175</v>
      </c>
    </row>
    <row r="18" spans="2:11" ht="15.75" thickBot="1" x14ac:dyDescent="0.3">
      <c r="B18">
        <v>15</v>
      </c>
      <c r="C18">
        <v>47</v>
      </c>
      <c r="D18" s="70">
        <v>0.1276595744680851</v>
      </c>
      <c r="E18" s="7">
        <v>7.833333333333333</v>
      </c>
      <c r="F18" s="11" t="s">
        <v>168</v>
      </c>
      <c r="G18" s="98" t="s">
        <v>173</v>
      </c>
    </row>
    <row r="19" spans="2:11" ht="15.75" thickBot="1" x14ac:dyDescent="0.3">
      <c r="B19">
        <v>16</v>
      </c>
      <c r="C19">
        <v>41.3</v>
      </c>
      <c r="D19" s="70">
        <v>0.14527845036319614</v>
      </c>
      <c r="E19" s="7">
        <v>6.8833333333333329</v>
      </c>
      <c r="F19" s="11" t="s">
        <v>187</v>
      </c>
      <c r="G19" s="94" t="s">
        <v>188</v>
      </c>
    </row>
    <row r="20" spans="2:11" ht="15.75" thickBot="1" x14ac:dyDescent="0.3">
      <c r="B20">
        <v>17</v>
      </c>
      <c r="C20">
        <v>47</v>
      </c>
      <c r="D20" s="70">
        <v>0.15085106382978722</v>
      </c>
      <c r="E20" s="7">
        <v>6.6290550070521865</v>
      </c>
      <c r="F20" s="11" t="s">
        <v>182</v>
      </c>
      <c r="G20" s="98" t="s">
        <v>175</v>
      </c>
    </row>
    <row r="21" spans="2:11" ht="15.75" thickBot="1" x14ac:dyDescent="0.3">
      <c r="B21">
        <v>18</v>
      </c>
      <c r="C21">
        <v>47</v>
      </c>
      <c r="D21" s="70">
        <v>0.15148936170212765</v>
      </c>
      <c r="E21" s="7">
        <v>6.6011235955056176</v>
      </c>
      <c r="F21" s="11" t="s">
        <v>19</v>
      </c>
      <c r="G21" s="98" t="s">
        <v>175</v>
      </c>
    </row>
    <row r="22" spans="2:11" x14ac:dyDescent="0.25">
      <c r="B22">
        <v>19</v>
      </c>
      <c r="C22">
        <v>47</v>
      </c>
      <c r="D22" s="70">
        <v>0.55319148936170215</v>
      </c>
      <c r="E22" s="7">
        <v>1.8076923076923077</v>
      </c>
      <c r="F22" s="88" t="s">
        <v>196</v>
      </c>
      <c r="G22" s="96" t="s">
        <v>175</v>
      </c>
    </row>
    <row r="28" spans="2:11" ht="15.75" thickBot="1" x14ac:dyDescent="0.3"/>
    <row r="29" spans="2:11" ht="26.25" thickBot="1" x14ac:dyDescent="0.3">
      <c r="D29" s="78" t="s">
        <v>169</v>
      </c>
      <c r="E29" s="79" t="s">
        <v>170</v>
      </c>
      <c r="F29" s="79" t="s">
        <v>171</v>
      </c>
      <c r="G29" s="79" t="s">
        <v>203</v>
      </c>
      <c r="H29" s="79" t="s">
        <v>172</v>
      </c>
      <c r="I29" s="89" t="s">
        <v>202</v>
      </c>
    </row>
    <row r="30" spans="2:11" ht="15.75" thickBot="1" x14ac:dyDescent="0.3">
      <c r="D30" s="86" t="s">
        <v>168</v>
      </c>
      <c r="E30" s="90" t="s">
        <v>173</v>
      </c>
      <c r="F30" s="87">
        <v>6</v>
      </c>
      <c r="G30" s="80">
        <f>F30</f>
        <v>6</v>
      </c>
      <c r="H30" s="88" t="s">
        <v>174</v>
      </c>
      <c r="I30">
        <v>47</v>
      </c>
      <c r="J30" s="71">
        <v>0.1276595744680851</v>
      </c>
      <c r="K30" s="7">
        <v>7.833333333333333</v>
      </c>
    </row>
    <row r="31" spans="2:11" x14ac:dyDescent="0.25">
      <c r="D31" s="86" t="s">
        <v>19</v>
      </c>
      <c r="E31" s="90" t="s">
        <v>175</v>
      </c>
      <c r="F31" s="87">
        <v>7.12</v>
      </c>
      <c r="G31" s="80">
        <f>F31</f>
        <v>7.12</v>
      </c>
      <c r="H31" s="88" t="s">
        <v>174</v>
      </c>
      <c r="I31">
        <v>47</v>
      </c>
      <c r="J31" s="71">
        <v>0.15148936170212765</v>
      </c>
      <c r="K31" s="7">
        <v>6.6011235955056176</v>
      </c>
    </row>
    <row r="32" spans="2:11" ht="15.75" thickBot="1" x14ac:dyDescent="0.3">
      <c r="D32" s="11" t="s">
        <v>176</v>
      </c>
      <c r="E32" s="12" t="s">
        <v>177</v>
      </c>
      <c r="F32" s="82">
        <v>1.2</v>
      </c>
      <c r="G32" s="82">
        <f>F32</f>
        <v>1.2</v>
      </c>
      <c r="H32" s="81" t="s">
        <v>174</v>
      </c>
      <c r="I32">
        <v>47</v>
      </c>
      <c r="J32" s="71">
        <v>2.553191489361702E-2</v>
      </c>
      <c r="K32" s="7">
        <v>39.166666666666671</v>
      </c>
    </row>
    <row r="33" spans="4:14" ht="15.75" thickBot="1" x14ac:dyDescent="0.3">
      <c r="D33" s="11" t="s">
        <v>176</v>
      </c>
      <c r="E33" s="12" t="s">
        <v>178</v>
      </c>
      <c r="F33" s="82">
        <v>1.2</v>
      </c>
      <c r="G33" s="82">
        <f>F33</f>
        <v>1.2</v>
      </c>
      <c r="H33" s="81" t="s">
        <v>174</v>
      </c>
      <c r="I33">
        <v>103</v>
      </c>
      <c r="J33" s="71">
        <v>1.1650485436893204E-2</v>
      </c>
      <c r="K33" s="7">
        <v>85.833333333333343</v>
      </c>
    </row>
    <row r="34" spans="4:14" ht="15" customHeight="1" x14ac:dyDescent="0.25">
      <c r="D34" s="86" t="s">
        <v>47</v>
      </c>
      <c r="E34" s="91" t="s">
        <v>179</v>
      </c>
      <c r="F34" s="87">
        <v>12</v>
      </c>
      <c r="G34" s="80">
        <v>5.4</v>
      </c>
      <c r="H34" s="88" t="s">
        <v>180</v>
      </c>
      <c r="I34">
        <v>47</v>
      </c>
      <c r="J34" s="71">
        <v>0.11489361702127661</v>
      </c>
      <c r="K34" s="7">
        <v>8.7037037037037024</v>
      </c>
    </row>
    <row r="35" spans="4:14" ht="15.75" thickBot="1" x14ac:dyDescent="0.3">
      <c r="D35" s="11" t="s">
        <v>57</v>
      </c>
      <c r="E35" s="12" t="s">
        <v>181</v>
      </c>
      <c r="F35" s="82">
        <v>1.2</v>
      </c>
      <c r="G35" s="82">
        <f>F35</f>
        <v>1.2</v>
      </c>
      <c r="H35" s="81" t="s">
        <v>174</v>
      </c>
      <c r="I35">
        <v>47</v>
      </c>
      <c r="J35" s="71">
        <v>2.553191489361702E-2</v>
      </c>
      <c r="K35" s="7">
        <v>39.166666666666671</v>
      </c>
    </row>
    <row r="36" spans="4:14" ht="15.75" thickBot="1" x14ac:dyDescent="0.3">
      <c r="D36" s="86" t="s">
        <v>182</v>
      </c>
      <c r="E36" s="90" t="s">
        <v>175</v>
      </c>
      <c r="F36" s="87">
        <v>7.09</v>
      </c>
      <c r="G36" s="82">
        <f>F36</f>
        <v>7.09</v>
      </c>
      <c r="H36" s="88" t="s">
        <v>183</v>
      </c>
      <c r="I36">
        <v>47</v>
      </c>
      <c r="J36" s="71">
        <v>0.15085106382978722</v>
      </c>
      <c r="K36" s="7">
        <v>6.6290550070521865</v>
      </c>
    </row>
    <row r="37" spans="4:14" ht="15.75" thickBot="1" x14ac:dyDescent="0.3">
      <c r="D37" s="56" t="s">
        <v>184</v>
      </c>
      <c r="E37" s="65" t="s">
        <v>185</v>
      </c>
      <c r="F37" s="83">
        <v>1.8</v>
      </c>
      <c r="G37" s="82">
        <f>F37</f>
        <v>1.8</v>
      </c>
      <c r="H37" s="92" t="s">
        <v>174</v>
      </c>
      <c r="I37">
        <v>47</v>
      </c>
      <c r="J37" s="71">
        <v>3.8297872340425532E-2</v>
      </c>
      <c r="K37" s="7">
        <v>26.111111111111111</v>
      </c>
    </row>
    <row r="38" spans="4:14" ht="26.25" thickBot="1" x14ac:dyDescent="0.3">
      <c r="D38" s="56" t="s">
        <v>84</v>
      </c>
      <c r="E38" s="65" t="s">
        <v>175</v>
      </c>
      <c r="F38" s="83">
        <v>17.16</v>
      </c>
      <c r="G38" s="83">
        <v>3</v>
      </c>
      <c r="H38" s="84" t="s">
        <v>186</v>
      </c>
      <c r="I38">
        <v>47</v>
      </c>
      <c r="J38" s="71">
        <v>6.3829787234042548E-2</v>
      </c>
      <c r="K38" s="7">
        <v>15.666666666666666</v>
      </c>
    </row>
    <row r="39" spans="4:14" ht="15.75" thickBot="1" x14ac:dyDescent="0.3">
      <c r="D39" s="11" t="s">
        <v>187</v>
      </c>
      <c r="E39" s="12" t="s">
        <v>188</v>
      </c>
      <c r="F39" s="82">
        <v>6</v>
      </c>
      <c r="G39" s="82">
        <f>F39</f>
        <v>6</v>
      </c>
      <c r="H39" s="81" t="s">
        <v>174</v>
      </c>
      <c r="I39">
        <v>41.3</v>
      </c>
      <c r="J39" s="71">
        <v>0.14527845036319614</v>
      </c>
      <c r="K39" s="7">
        <v>6.8833333333333329</v>
      </c>
    </row>
    <row r="40" spans="4:14" ht="15.75" thickBot="1" x14ac:dyDescent="0.3">
      <c r="D40" s="85" t="s">
        <v>189</v>
      </c>
      <c r="E40" s="81" t="s">
        <v>190</v>
      </c>
      <c r="F40" s="82">
        <v>1.2</v>
      </c>
      <c r="G40" s="82">
        <f t="shared" ref="G40:G44" si="0">F40</f>
        <v>1.2</v>
      </c>
      <c r="H40" s="81" t="s">
        <v>174</v>
      </c>
      <c r="I40">
        <v>103.5</v>
      </c>
      <c r="J40" s="71">
        <v>1.1594202898550725E-2</v>
      </c>
      <c r="K40" s="7">
        <v>86.25</v>
      </c>
    </row>
    <row r="41" spans="4:14" ht="15.75" thickBot="1" x14ac:dyDescent="0.3">
      <c r="D41" s="85" t="s">
        <v>189</v>
      </c>
      <c r="E41" s="81" t="s">
        <v>100</v>
      </c>
      <c r="F41" s="82">
        <v>1.2</v>
      </c>
      <c r="G41" s="82">
        <f t="shared" si="0"/>
        <v>1.2</v>
      </c>
      <c r="H41" s="81" t="s">
        <v>174</v>
      </c>
      <c r="I41">
        <v>103.5</v>
      </c>
      <c r="J41" s="71">
        <v>1.1594202898550725E-2</v>
      </c>
      <c r="K41" s="7">
        <v>86.25</v>
      </c>
    </row>
    <row r="42" spans="4:14" ht="15.75" thickBot="1" x14ac:dyDescent="0.3">
      <c r="D42" s="85" t="s">
        <v>189</v>
      </c>
      <c r="E42" s="81" t="s">
        <v>191</v>
      </c>
      <c r="F42" s="82">
        <v>1.2</v>
      </c>
      <c r="G42" s="82">
        <f t="shared" si="0"/>
        <v>1.2</v>
      </c>
      <c r="H42" s="81" t="s">
        <v>174</v>
      </c>
      <c r="I42">
        <v>103.5</v>
      </c>
      <c r="J42" s="71">
        <v>1.1594202898550725E-2</v>
      </c>
      <c r="K42" s="7">
        <v>86.25</v>
      </c>
    </row>
    <row r="43" spans="4:14" ht="15.75" thickBot="1" x14ac:dyDescent="0.3">
      <c r="D43" s="85" t="s">
        <v>192</v>
      </c>
      <c r="E43" s="81" t="s">
        <v>193</v>
      </c>
      <c r="F43" s="82">
        <v>1.2</v>
      </c>
      <c r="G43" s="82">
        <f t="shared" si="0"/>
        <v>1.2</v>
      </c>
      <c r="H43" s="81" t="s">
        <v>174</v>
      </c>
      <c r="I43">
        <v>41.3</v>
      </c>
      <c r="J43" s="71">
        <v>2.9055690072639227E-2</v>
      </c>
      <c r="K43" s="7">
        <v>34.416666666666664</v>
      </c>
    </row>
    <row r="44" spans="4:14" ht="15.75" thickBot="1" x14ac:dyDescent="0.3">
      <c r="D44" s="85" t="s">
        <v>194</v>
      </c>
      <c r="E44" s="81" t="s">
        <v>195</v>
      </c>
      <c r="F44" s="82">
        <v>3.3</v>
      </c>
      <c r="G44" s="82">
        <f t="shared" si="0"/>
        <v>3.3</v>
      </c>
      <c r="H44" s="81" t="s">
        <v>174</v>
      </c>
      <c r="I44">
        <v>47</v>
      </c>
      <c r="J44" s="71">
        <v>7.0212765957446799E-2</v>
      </c>
      <c r="K44" s="7">
        <v>14.242424242424244</v>
      </c>
    </row>
    <row r="45" spans="4:14" ht="31.5" customHeight="1" thickBot="1" x14ac:dyDescent="0.3">
      <c r="D45" s="85" t="s">
        <v>196</v>
      </c>
      <c r="E45" s="81" t="s">
        <v>175</v>
      </c>
      <c r="F45" s="82">
        <v>60</v>
      </c>
      <c r="G45" s="82">
        <v>26</v>
      </c>
      <c r="H45" s="81" t="s">
        <v>197</v>
      </c>
      <c r="I45" s="3">
        <v>47</v>
      </c>
      <c r="J45" s="186">
        <v>0.55319148936170215</v>
      </c>
      <c r="K45" s="59">
        <v>1.8076923076923077</v>
      </c>
      <c r="L45">
        <v>94</v>
      </c>
      <c r="M45" s="71">
        <v>0.27659574468085107</v>
      </c>
      <c r="N45" s="7">
        <v>169.92307692307691</v>
      </c>
    </row>
    <row r="46" spans="4:14" ht="15.75" thickBot="1" x14ac:dyDescent="0.3">
      <c r="D46" s="85" t="s">
        <v>198</v>
      </c>
      <c r="E46" s="81" t="s">
        <v>199</v>
      </c>
      <c r="F46" s="82">
        <v>1.2</v>
      </c>
      <c r="G46" s="82">
        <f>F46</f>
        <v>1.2</v>
      </c>
      <c r="H46" s="81" t="s">
        <v>174</v>
      </c>
      <c r="I46">
        <v>47</v>
      </c>
      <c r="J46" s="71">
        <v>2.553191489361702E-2</v>
      </c>
      <c r="K46" s="7">
        <v>39.166666666666671</v>
      </c>
    </row>
    <row r="47" spans="4:14" ht="15.75" thickBot="1" x14ac:dyDescent="0.3">
      <c r="D47" s="85" t="s">
        <v>200</v>
      </c>
      <c r="E47" s="81" t="s">
        <v>175</v>
      </c>
      <c r="F47" s="82">
        <v>5.7</v>
      </c>
      <c r="G47" s="82">
        <f>F47</f>
        <v>5.7</v>
      </c>
      <c r="H47" s="81" t="s">
        <v>174</v>
      </c>
      <c r="I47">
        <v>47</v>
      </c>
      <c r="J47" s="71">
        <v>0.12127659574468086</v>
      </c>
      <c r="K47" s="7">
        <v>8.2456140350877192</v>
      </c>
    </row>
    <row r="48" spans="4:14" x14ac:dyDescent="0.25">
      <c r="D48" s="88" t="s">
        <v>200</v>
      </c>
      <c r="E48" s="88" t="s">
        <v>201</v>
      </c>
      <c r="F48" s="87">
        <v>1.5</v>
      </c>
      <c r="G48" s="80">
        <f>F48</f>
        <v>1.5</v>
      </c>
      <c r="H48" s="88" t="s">
        <v>174</v>
      </c>
      <c r="I48">
        <v>47</v>
      </c>
      <c r="J48" s="71">
        <v>3.1914893617021274E-2</v>
      </c>
      <c r="K48" s="7">
        <v>31.333333333333332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Coment 1 - Avaliacao Serie</vt:lpstr>
      <vt:lpstr>Coment 1 - Calculo Eq</vt:lpstr>
      <vt:lpstr>Coment 1 - Comparacao Eq</vt:lpstr>
      <vt:lpstr>Coment 6 ii) e iii)</vt:lpstr>
      <vt:lpstr>Coment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Vinicius Estigoni</dc:creator>
  <cp:lastModifiedBy>Marcus Vinicius Estigoni</cp:lastModifiedBy>
  <dcterms:created xsi:type="dcterms:W3CDTF">2018-01-24T11:33:05Z</dcterms:created>
  <dcterms:modified xsi:type="dcterms:W3CDTF">2018-02-06T14:03:22Z</dcterms:modified>
</cp:coreProperties>
</file>